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13191334-9B52-418B-B16A-EEADC7E48D3C}" xr6:coauthVersionLast="47" xr6:coauthVersionMax="47" xr10:uidLastSave="{00000000-0000-0000-0000-000000000000}"/>
  <bookViews>
    <workbookView xWindow="8610" yWindow="855" windowWidth="14910" windowHeight="1474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D46" i="2"/>
  <c r="AG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E48" i="2"/>
  <c r="AF37" i="2"/>
  <c r="AF28" i="2"/>
  <c r="AF10" i="2"/>
  <c r="AF19" i="2"/>
  <c r="A56" i="7"/>
  <c r="A56" i="8"/>
  <c r="AF48" i="2" l="1"/>
  <c r="AG48" i="2"/>
  <c r="AE39" i="2"/>
  <c r="AG39" i="2"/>
  <c r="AF39" i="2"/>
  <c r="AE30" i="2"/>
  <c r="AF30" i="2"/>
  <c r="AG30" i="2"/>
  <c r="AE21" i="2"/>
  <c r="AG21" i="2"/>
  <c r="AF21" i="2"/>
  <c r="AE12" i="2"/>
  <c r="AG12" i="2"/>
  <c r="AF12" i="2"/>
  <c r="AM46" i="8"/>
  <c r="AE46" i="7"/>
  <c r="AE45" i="7"/>
  <c r="AM45" i="8"/>
  <c r="AF47" i="2"/>
  <c r="AE45" i="8"/>
  <c r="S46" i="7"/>
  <c r="W45" i="8"/>
  <c r="S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E44" i="7" l="1"/>
  <c r="AM44" i="8"/>
  <c r="AF38" i="2"/>
  <c r="Y45" i="7"/>
  <c r="AE44" i="8"/>
  <c r="Y44" i="7"/>
  <c r="AE46" i="8"/>
  <c r="Y46" i="7"/>
  <c r="W46" i="8"/>
  <c r="W44" i="8"/>
  <c r="S44" i="7"/>
  <c r="AF29" i="2"/>
  <c r="AF20" i="2"/>
  <c r="M45" i="7"/>
  <c r="O45" i="8"/>
  <c r="M44" i="7"/>
  <c r="O44" i="8"/>
  <c r="O46" i="8"/>
  <c r="M46" i="7"/>
  <c r="G45" i="7"/>
  <c r="AF11" i="2"/>
  <c r="G45" i="8"/>
  <c r="G44" i="7"/>
  <c r="G44" i="8"/>
  <c r="G46" i="8"/>
  <c r="G46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<sst xmlns="http://schemas.openxmlformats.org/spreadsheetml/2006/main" count="503" uniqueCount="208">
  <si>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</si>
  <si>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</si>
  <si>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</si>
  <si>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</si>
  <si>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</si>
  <si>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</si>
  <si>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</si>
  <si>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</si>
  <si>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</si>
  <si>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</si>
  <si>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</si>
  <si>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</si>
  <si>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</si>
  <si>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</si>
  <si>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</si>
  <si>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</si>
  <si>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</si>
  <si>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</si>
  <si>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</si>
  <si>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</si>
  <si>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</si>
  <si>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</si>
  <si>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</si>
  <si>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</si>
  <si>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</si>
  <si>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</si>
  <si>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</si>
  <si>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</si>
  <si>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</si>
  <si>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</si>
  <si>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</si>
  <si>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</si>
  <si>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</si>
  <si>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</si>
  <si>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</si>
  <si>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</si>
  <si>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</si>
  <si>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</si>
  <si>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</si>
  <si>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</si>
  <si>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</si>
  <si>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</si>
  <si>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</si>
  <si>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</si>
  <si>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</si>
  <si>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</si>
  <si>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</si>
  <si>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</si>
  <si>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</si>
  <si>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</si>
  <si>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</si>
  <si>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</si>
  <si>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</si>
  <si>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</si>
  <si>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</si>
  <si>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</si>
  <si>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</si>
  <si>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</si>
  <si>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</si>
  <si>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</si>
  <si>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</si>
  <si>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</si>
  <si>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</si>
  <si>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</si>
  <si>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</si>
  <si>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</si>
  <si>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</si>
  <si>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</si>
  <si>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</si>
  <si>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</si>
  <si>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</si>
  <si>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</si>
  <si>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</si>
  <si>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</si>
  <si>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</si>
  <si>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</si>
  <si>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</si>
  <si>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</si>
  <si>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</si>
  <si>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</si>
  <si>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</si>
  <si>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</si>
  <si>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</si>
  <si>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</si>
  <si>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</si>
  <si>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</si>
  <si>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</si>
  <si>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</si>
  <si>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</si>
  <si>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</si>
  <si>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</si>
  <si>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</si>
  <si>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114學年度第2學期第19週午餐菜單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</si>
  <si>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</si>
  <si>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</si>
  <si>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</si>
  <si>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</si>
  <si>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</si>
  <si>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</si>
  <si>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味噌燒肉片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</si>
  <si>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</si>
  <si>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</si>
  <si>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</si>
  <si>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</si>
  <si>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</si>
  <si>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</si>
  <si>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高麗菜(切片)</t>
  </si>
  <si>
    <t>味噌(Ｋ)</t>
  </si>
  <si>
    <t>木耳(切絲)</t>
  </si>
  <si>
    <t>蔥(0.5K/把)</t>
  </si>
  <si>
    <t>把</t>
  </si>
  <si>
    <t>蒜仁(0.6K/包)</t>
  </si>
  <si>
    <t>包</t>
  </si>
  <si>
    <t>紅蘿蔔炒蛋</t>
  </si>
  <si>
    <t>蛋</t>
  </si>
  <si>
    <t>紅蘿蔔(切絲)</t>
  </si>
  <si>
    <t>炒履歷青江菜</t>
  </si>
  <si>
    <t>履歷青江菜(切實重)</t>
  </si>
  <si>
    <t>蒜仁一週用量(0.3K/包)</t>
  </si>
  <si>
    <t>薑片(0.3K)一週量</t>
  </si>
  <si>
    <t>蔥(0.5K/把)(一週用量)</t>
  </si>
  <si>
    <t>冬瓜鴨肉湯</t>
  </si>
  <si>
    <t>冬瓜(切大丁)</t>
  </si>
  <si>
    <t>鴨丁(小)(有肉)QR</t>
  </si>
  <si>
    <t>薑片(0.3K)</t>
  </si>
  <si>
    <t>蕎麥飯</t>
  </si>
  <si>
    <t>星期二</t>
    <phoneticPr fontId="3" type="noConversion"/>
  </si>
  <si>
    <t>雞丁炒年糕</t>
  </si>
  <si>
    <t>骨腿丁(CAS)</t>
  </si>
  <si>
    <t>大白菜(切片)</t>
  </si>
  <si>
    <t>年糕(條狀小)(約0.5K)</t>
  </si>
  <si>
    <t>洋蔥(切大丁)</t>
  </si>
  <si>
    <t>蔥肉餡餅</t>
  </si>
  <si>
    <t>熟蔥肉餡餅(CAS-40G)粒</t>
  </si>
  <si>
    <t>粒</t>
  </si>
  <si>
    <t>熟蔥肉餡餅(CAS-40G)粒備</t>
  </si>
  <si>
    <t>炒履歷油菜</t>
  </si>
  <si>
    <t>履歷油菜(切實重)</t>
  </si>
  <si>
    <t>碎蒜(0.3K/包)</t>
  </si>
  <si>
    <t>玉米排骨湯</t>
  </si>
  <si>
    <t>冷凍黃玉米塊(CAS)</t>
  </si>
  <si>
    <t>小排骨(肉)忠華</t>
  </si>
  <si>
    <t>紅蘿蔔(切中丁)</t>
  </si>
  <si>
    <t>星期三</t>
    <phoneticPr fontId="3" type="noConversion"/>
  </si>
  <si>
    <t>油飯(長糯米1.5K+白米自備)</t>
  </si>
  <si>
    <t>端午油飯</t>
  </si>
  <si>
    <t>溫體肉絲(忠華)</t>
  </si>
  <si>
    <t>冬蝦(兩)</t>
  </si>
  <si>
    <t>兩</t>
  </si>
  <si>
    <t>香菇絲(兩)</t>
  </si>
  <si>
    <t>毛豆仁(冷凍)</t>
  </si>
  <si>
    <t>熟花生</t>
  </si>
  <si>
    <t>紅蘿蔔(切小丁)</t>
  </si>
  <si>
    <t>紅蔥頭(碎)</t>
  </si>
  <si>
    <t>蔥(0.5K/把)(0)0把,碎蒜(0.6K/包)(0)0包</t>
    <phoneticPr fontId="3" type="noConversion"/>
  </si>
  <si>
    <t>麥克雞塊(*2)</t>
  </si>
  <si>
    <t>麥克雞塊(CAS)(Ｋ)</t>
  </si>
  <si>
    <t>炒履歷蚵白菜</t>
  </si>
  <si>
    <t>履歷蚵白菜(切實重)</t>
  </si>
  <si>
    <t>薑絲(0.6K/包)</t>
  </si>
  <si>
    <t>筍片大骨湯</t>
  </si>
  <si>
    <t>新鮮竹筍片</t>
  </si>
  <si>
    <t>溫體大骨(忠華)</t>
  </si>
  <si>
    <t>鮮奶(50+1備)</t>
  </si>
  <si>
    <t>小米飯</t>
  </si>
  <si>
    <t>星期四</t>
    <phoneticPr fontId="3" type="noConversion"/>
  </si>
  <si>
    <t>原味香煮魚</t>
  </si>
  <si>
    <t>鯰魚丁(Ｋ)(QR)</t>
  </si>
  <si>
    <t>洋蔥(切小丁)</t>
  </si>
  <si>
    <t>玉米粒(QR)</t>
  </si>
  <si>
    <t>蔥燒細嫩油腐</t>
  </si>
  <si>
    <t>四角細嫩油腐丁(榮洲)</t>
  </si>
  <si>
    <t>溫體絞肉(忠華)</t>
  </si>
  <si>
    <t>三色豆(CAS-1k/包)</t>
  </si>
  <si>
    <t>炒有機空心菜</t>
  </si>
  <si>
    <t>有機空心菜(尚紘-切實重)</t>
  </si>
  <si>
    <t>啵啵地瓜甜湯</t>
  </si>
  <si>
    <t>二砂台糖(1K/包)</t>
  </si>
  <si>
    <t>小湯圓(桂)(1斤)</t>
  </si>
  <si>
    <t>盒</t>
  </si>
  <si>
    <t>蕃薯(切中丁)</t>
  </si>
  <si>
    <t>西谷米</t>
  </si>
  <si>
    <t>4.6份</t>
    <phoneticPr fontId="3" type="noConversion"/>
  </si>
  <si>
    <t>2.8份</t>
    <phoneticPr fontId="3" type="noConversion"/>
  </si>
  <si>
    <t>1.8份</t>
    <phoneticPr fontId="3" type="noConversion"/>
  </si>
  <si>
    <t>30.4 g</t>
    <phoneticPr fontId="3" type="noConversion"/>
  </si>
  <si>
    <t>16.6 g</t>
    <phoneticPr fontId="3" type="noConversion"/>
  </si>
  <si>
    <t>80.6 g</t>
    <phoneticPr fontId="3" type="noConversion"/>
  </si>
  <si>
    <t>5.1份</t>
    <phoneticPr fontId="3" type="noConversion"/>
  </si>
  <si>
    <t>2.6份</t>
    <phoneticPr fontId="3" type="noConversion"/>
  </si>
  <si>
    <t>1.0份</t>
    <phoneticPr fontId="3" type="noConversion"/>
  </si>
  <si>
    <t>27.7 g</t>
    <phoneticPr fontId="3" type="noConversion"/>
  </si>
  <si>
    <t>11.6 g</t>
    <phoneticPr fontId="3" type="noConversion"/>
  </si>
  <si>
    <t>112.1 g</t>
    <phoneticPr fontId="3" type="noConversion"/>
  </si>
  <si>
    <t>3.5份</t>
    <phoneticPr fontId="3" type="noConversion"/>
  </si>
  <si>
    <t>0.8份</t>
    <phoneticPr fontId="3" type="noConversion"/>
  </si>
  <si>
    <t>35.8 g</t>
    <phoneticPr fontId="3" type="noConversion"/>
  </si>
  <si>
    <t>12.9 g</t>
    <phoneticPr fontId="3" type="noConversion"/>
  </si>
  <si>
    <t>75.0 g</t>
    <phoneticPr fontId="3" type="noConversion"/>
  </si>
  <si>
    <t>5.3份</t>
    <phoneticPr fontId="3" type="noConversion"/>
  </si>
  <si>
    <t>3.6份</t>
    <phoneticPr fontId="3" type="noConversion"/>
  </si>
  <si>
    <t>0.9份</t>
    <phoneticPr fontId="3" type="noConversion"/>
  </si>
  <si>
    <t>30.1 g</t>
    <phoneticPr fontId="3" type="noConversion"/>
  </si>
  <si>
    <t>10.1 g</t>
    <phoneticPr fontId="3" type="noConversion"/>
  </si>
  <si>
    <t>124.1 g</t>
    <phoneticPr fontId="3" type="noConversion"/>
  </si>
  <si>
    <t>端午節放假</t>
    <phoneticPr fontId="3" type="noConversion"/>
  </si>
  <si>
    <r>
      <t>*</t>
    </r>
    <r>
      <rPr>
        <sz val="18"/>
        <rFont val="細明體"/>
        <family val="1"/>
        <charset val="136"/>
      </rPr>
      <t>雞塊和國小一起</t>
    </r>
    <phoneticPr fontId="3" type="noConversion"/>
  </si>
  <si>
    <t>營養師：                                                      午餐秘書：                                                   幼兒園主任：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</si>
</sst>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8" fillId="0" borderId="0" xfId="0" applyFont="1"/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textRotation="255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5" zoomScale="60" zoomScaleNormal="60" workbookViewId="0">
      <selection activeCell="X36" sqref="X36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45" t="s">
        <v>92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42" t="s">
        <v>19</v>
      </c>
      <c r="F3" s="143"/>
      <c r="G3" s="143"/>
      <c r="H3" s="144"/>
      <c r="I3" s="142" t="s">
        <v>26</v>
      </c>
      <c r="J3" s="143"/>
      <c r="K3" s="143"/>
      <c r="L3" s="144"/>
      <c r="M3" s="142" t="s">
        <v>39</v>
      </c>
      <c r="N3" s="143"/>
      <c r="O3" s="143"/>
      <c r="P3" s="144"/>
      <c r="Q3" s="142" t="s">
        <v>39</v>
      </c>
      <c r="R3" s="143"/>
      <c r="S3" s="143"/>
      <c r="T3" s="144"/>
      <c r="U3" s="142" t="s">
        <v>24</v>
      </c>
      <c r="V3" s="143"/>
      <c r="W3" s="143"/>
      <c r="X3" s="144"/>
      <c r="Y3" s="30" t="s">
        <v>25</v>
      </c>
      <c r="Z3" s="140" t="s">
        <v>34</v>
      </c>
      <c r="AA3" s="141"/>
    </row>
    <row r="4" spans="2:33" s="3" customFormat="1" ht="30" customHeight="1" x14ac:dyDescent="0.35">
      <c r="B4" s="62">
        <v>6</v>
      </c>
      <c r="C4" s="151"/>
      <c r="D4" s="146" t="s">
        <v>96</v>
      </c>
      <c r="E4" s="134" t="s">
        <v>99</v>
      </c>
      <c r="F4" s="135"/>
      <c r="G4" s="135"/>
      <c r="H4" s="136"/>
      <c r="I4" s="134" t="s">
        <v>113</v>
      </c>
      <c r="J4" s="135"/>
      <c r="K4" s="135"/>
      <c r="L4" s="136"/>
      <c r="M4" s="134" t="s">
        <v>116</v>
      </c>
      <c r="N4" s="135"/>
      <c r="O4" s="135"/>
      <c r="P4" s="136"/>
      <c r="Q4" s="134"/>
      <c r="R4" s="135"/>
      <c r="S4" s="135"/>
      <c r="T4" s="136"/>
      <c r="U4" s="134" t="s">
        <v>121</v>
      </c>
      <c r="V4" s="135"/>
      <c r="W4" s="135"/>
      <c r="X4" s="136"/>
      <c r="Y4" s="146"/>
      <c r="Z4" s="68" t="s">
        <v>40</v>
      </c>
      <c r="AA4" s="57" t="s">
        <v>182</v>
      </c>
      <c r="AB4" s="125">
        <f>VALUE(SUBSTITUTE(AA4,"份",""))</f>
        <v>4.5999999999999996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52"/>
      <c r="D5" s="154"/>
      <c r="E5" s="31" t="s">
        <v>104</v>
      </c>
      <c r="F5" s="32">
        <v>60</v>
      </c>
      <c r="G5" s="32">
        <v>3</v>
      </c>
      <c r="H5" s="33" t="s">
        <v>105</v>
      </c>
      <c r="I5" s="34" t="s">
        <v>114</v>
      </c>
      <c r="J5" s="35">
        <v>50</v>
      </c>
      <c r="K5" s="35">
        <v>2.5</v>
      </c>
      <c r="L5" s="33" t="s">
        <v>105</v>
      </c>
      <c r="M5" s="34" t="s">
        <v>117</v>
      </c>
      <c r="N5" s="35">
        <v>60</v>
      </c>
      <c r="O5" s="35">
        <v>3</v>
      </c>
      <c r="P5" s="33" t="s">
        <v>105</v>
      </c>
      <c r="Q5" s="36"/>
      <c r="R5" s="35"/>
      <c r="S5" s="35"/>
      <c r="T5" s="33"/>
      <c r="U5" s="37" t="s">
        <v>122</v>
      </c>
      <c r="V5" s="35">
        <v>40</v>
      </c>
      <c r="W5" s="35">
        <v>2</v>
      </c>
      <c r="X5" s="33" t="s">
        <v>105</v>
      </c>
      <c r="Y5" s="147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15</v>
      </c>
      <c r="C6" s="152"/>
      <c r="D6" s="154"/>
      <c r="E6" s="38" t="s">
        <v>106</v>
      </c>
      <c r="F6" s="39">
        <v>30</v>
      </c>
      <c r="G6" s="39">
        <v>1.5</v>
      </c>
      <c r="H6" s="40" t="s">
        <v>105</v>
      </c>
      <c r="I6" s="38" t="s">
        <v>115</v>
      </c>
      <c r="J6" s="39">
        <v>30</v>
      </c>
      <c r="K6" s="39">
        <v>1.5</v>
      </c>
      <c r="L6" s="40" t="s">
        <v>105</v>
      </c>
      <c r="M6" s="38" t="s">
        <v>118</v>
      </c>
      <c r="N6" s="39">
        <v>6</v>
      </c>
      <c r="O6" s="39">
        <v>1</v>
      </c>
      <c r="P6" s="40" t="s">
        <v>112</v>
      </c>
      <c r="Q6" s="41"/>
      <c r="R6" s="39"/>
      <c r="S6" s="39"/>
      <c r="T6" s="40"/>
      <c r="U6" s="42" t="s">
        <v>123</v>
      </c>
      <c r="V6" s="39">
        <v>10</v>
      </c>
      <c r="W6" s="39">
        <v>0.5</v>
      </c>
      <c r="X6" s="40" t="s">
        <v>105</v>
      </c>
      <c r="Y6" s="147"/>
      <c r="Z6" s="69" t="s">
        <v>42</v>
      </c>
      <c r="AA6" s="57" t="s">
        <v>183</v>
      </c>
      <c r="AB6" s="125">
        <f t="shared" si="0"/>
        <v>2.8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52"/>
      <c r="D7" s="154"/>
      <c r="E7" s="38" t="s">
        <v>107</v>
      </c>
      <c r="F7" s="39">
        <v>10</v>
      </c>
      <c r="G7" s="39">
        <v>0.5</v>
      </c>
      <c r="H7" s="43" t="s">
        <v>105</v>
      </c>
      <c r="I7" s="44" t="s">
        <v>109</v>
      </c>
      <c r="J7" s="45">
        <v>0</v>
      </c>
      <c r="K7" s="45">
        <v>0</v>
      </c>
      <c r="L7" s="43" t="s">
        <v>110</v>
      </c>
      <c r="M7" s="44" t="s">
        <v>119</v>
      </c>
      <c r="N7" s="45">
        <v>6</v>
      </c>
      <c r="O7" s="45">
        <v>1</v>
      </c>
      <c r="P7" s="43" t="s">
        <v>112</v>
      </c>
      <c r="Q7" s="41"/>
      <c r="R7" s="39"/>
      <c r="S7" s="39"/>
      <c r="T7" s="40"/>
      <c r="U7" s="46" t="s">
        <v>124</v>
      </c>
      <c r="V7" s="45">
        <v>0</v>
      </c>
      <c r="W7" s="45">
        <v>0</v>
      </c>
      <c r="X7" s="43" t="s">
        <v>112</v>
      </c>
      <c r="Y7" s="147"/>
      <c r="Z7" s="69" t="s">
        <v>36</v>
      </c>
      <c r="AA7" s="57" t="s">
        <v>184</v>
      </c>
      <c r="AB7" s="125">
        <f t="shared" si="0"/>
        <v>1.8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56" t="s">
        <v>97</v>
      </c>
      <c r="C8" s="152"/>
      <c r="D8" s="154"/>
      <c r="E8" s="38" t="s">
        <v>108</v>
      </c>
      <c r="F8" s="39">
        <v>6</v>
      </c>
      <c r="G8" s="39">
        <v>0.3</v>
      </c>
      <c r="H8" s="40" t="s">
        <v>105</v>
      </c>
      <c r="I8" s="38"/>
      <c r="J8" s="39"/>
      <c r="K8" s="39"/>
      <c r="L8" s="40"/>
      <c r="M8" s="38" t="s">
        <v>120</v>
      </c>
      <c r="N8" s="39">
        <v>5</v>
      </c>
      <c r="O8" s="39">
        <v>0.5</v>
      </c>
      <c r="P8" s="40" t="s">
        <v>110</v>
      </c>
      <c r="Q8" s="41"/>
      <c r="R8" s="39"/>
      <c r="S8" s="39"/>
      <c r="T8" s="40"/>
      <c r="U8" s="42"/>
      <c r="V8" s="39"/>
      <c r="W8" s="39"/>
      <c r="X8" s="40"/>
      <c r="Y8" s="147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56"/>
      <c r="C9" s="153"/>
      <c r="D9" s="154"/>
      <c r="E9" s="38" t="s">
        <v>109</v>
      </c>
      <c r="F9" s="39">
        <v>0</v>
      </c>
      <c r="G9" s="39">
        <v>0</v>
      </c>
      <c r="H9" s="40" t="s">
        <v>110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47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57"/>
      <c r="C10" s="24"/>
      <c r="D10" s="154"/>
      <c r="E10" s="38" t="s">
        <v>111</v>
      </c>
      <c r="F10" s="39">
        <v>0</v>
      </c>
      <c r="G10" s="39">
        <v>0</v>
      </c>
      <c r="H10" s="40" t="s">
        <v>112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47"/>
      <c r="Z10" s="22"/>
      <c r="AA10" s="57"/>
      <c r="AC10" s="124">
        <f>SUMPRODUCT(AB4:AB9,AC4:AC9)</f>
        <v>30.599999999999998</v>
      </c>
      <c r="AD10" s="124">
        <f>SUMPRODUCT(AB4:AB9,AD4:AD9)</f>
        <v>14</v>
      </c>
      <c r="AE10" s="124">
        <f>SUMPRODUCT(AB4:AB9,AE4:AE9)</f>
        <v>78</v>
      </c>
      <c r="AF10" s="124">
        <f>AC10*4+AD10*9+AE10*4</f>
        <v>560.4</v>
      </c>
      <c r="AG10" s="123">
        <f>SUMPRODUCT(AB4:AB9,AG4:AG9)</f>
        <v>577</v>
      </c>
    </row>
    <row r="11" spans="2:33" s="3" customFormat="1" ht="26.1" customHeight="1" x14ac:dyDescent="0.4">
      <c r="B11" s="64" t="s">
        <v>98</v>
      </c>
      <c r="C11" s="25"/>
      <c r="D11" s="154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47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50</v>
      </c>
      <c r="C12" s="26"/>
      <c r="D12" s="155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48"/>
      <c r="Z12" s="56">
        <f>AB4*70+AB5*150+AB6*75+AB7*25+AB8*60+AB9*45</f>
        <v>577</v>
      </c>
      <c r="AA12" s="58"/>
      <c r="AB12" s="3" t="s">
        <v>185</v>
      </c>
      <c r="AC12" s="3" t="s">
        <v>186</v>
      </c>
      <c r="AD12" s="3" t="s">
        <v>187</v>
      </c>
      <c r="AE12" s="127">
        <f>AC10*4/AF10</f>
        <v>0.21841541755888649</v>
      </c>
      <c r="AF12" s="127">
        <f>AD10*9/AF10</f>
        <v>0.22483940042826553</v>
      </c>
      <c r="AG12" s="127">
        <f>AE10*4/AF10</f>
        <v>0.55674518201284795</v>
      </c>
    </row>
    <row r="13" spans="2:33" s="3" customFormat="1" ht="30" customHeight="1" x14ac:dyDescent="0.35">
      <c r="B13" s="62">
        <v>6</v>
      </c>
      <c r="C13" s="151"/>
      <c r="D13" s="149" t="s">
        <v>125</v>
      </c>
      <c r="E13" s="137" t="s">
        <v>127</v>
      </c>
      <c r="F13" s="138"/>
      <c r="G13" s="138"/>
      <c r="H13" s="139"/>
      <c r="I13" s="137" t="s">
        <v>132</v>
      </c>
      <c r="J13" s="138"/>
      <c r="K13" s="138"/>
      <c r="L13" s="139"/>
      <c r="M13" s="137" t="s">
        <v>136</v>
      </c>
      <c r="N13" s="138"/>
      <c r="O13" s="138"/>
      <c r="P13" s="139"/>
      <c r="Q13" s="134"/>
      <c r="R13" s="135"/>
      <c r="S13" s="135"/>
      <c r="T13" s="136"/>
      <c r="U13" s="137" t="s">
        <v>139</v>
      </c>
      <c r="V13" s="138"/>
      <c r="W13" s="138"/>
      <c r="X13" s="139"/>
      <c r="Y13" s="149" t="s">
        <v>25</v>
      </c>
      <c r="Z13" s="68" t="s">
        <v>40</v>
      </c>
      <c r="AA13" s="57" t="s">
        <v>188</v>
      </c>
      <c r="AB13" s="125">
        <f>VALUE(SUBSTITUTE(AA13,"份",""))</f>
        <v>5.0999999999999996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52"/>
      <c r="D14" s="146"/>
      <c r="E14" s="31" t="s">
        <v>128</v>
      </c>
      <c r="F14" s="32">
        <v>80</v>
      </c>
      <c r="G14" s="32">
        <v>4</v>
      </c>
      <c r="H14" s="33" t="s">
        <v>105</v>
      </c>
      <c r="I14" s="31" t="s">
        <v>133</v>
      </c>
      <c r="J14" s="32">
        <v>40</v>
      </c>
      <c r="K14" s="32">
        <v>50</v>
      </c>
      <c r="L14" s="33" t="s">
        <v>134</v>
      </c>
      <c r="M14" s="31" t="s">
        <v>137</v>
      </c>
      <c r="N14" s="32">
        <v>60</v>
      </c>
      <c r="O14" s="32">
        <v>3</v>
      </c>
      <c r="P14" s="33" t="s">
        <v>105</v>
      </c>
      <c r="Q14" s="31"/>
      <c r="R14" s="32"/>
      <c r="S14" s="32"/>
      <c r="T14" s="33"/>
      <c r="U14" s="31" t="s">
        <v>140</v>
      </c>
      <c r="V14" s="32">
        <v>30</v>
      </c>
      <c r="W14" s="32">
        <v>1.5</v>
      </c>
      <c r="X14" s="33" t="s">
        <v>105</v>
      </c>
      <c r="Y14" s="146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16</v>
      </c>
      <c r="C15" s="152"/>
      <c r="D15" s="146"/>
      <c r="E15" s="38" t="s">
        <v>129</v>
      </c>
      <c r="F15" s="39">
        <v>20</v>
      </c>
      <c r="G15" s="39">
        <v>1</v>
      </c>
      <c r="H15" s="40" t="s">
        <v>105</v>
      </c>
      <c r="I15" s="38" t="s">
        <v>135</v>
      </c>
      <c r="J15" s="39">
        <v>1.6</v>
      </c>
      <c r="K15" s="39">
        <v>2</v>
      </c>
      <c r="L15" s="40" t="s">
        <v>134</v>
      </c>
      <c r="M15" s="38" t="s">
        <v>138</v>
      </c>
      <c r="N15" s="39">
        <v>0</v>
      </c>
      <c r="O15" s="39">
        <v>0</v>
      </c>
      <c r="P15" s="40" t="s">
        <v>112</v>
      </c>
      <c r="Q15" s="38"/>
      <c r="R15" s="39"/>
      <c r="S15" s="39"/>
      <c r="T15" s="40"/>
      <c r="U15" s="38" t="s">
        <v>141</v>
      </c>
      <c r="V15" s="39">
        <v>6</v>
      </c>
      <c r="W15" s="39">
        <v>0.3</v>
      </c>
      <c r="X15" s="40" t="s">
        <v>105</v>
      </c>
      <c r="Y15" s="146"/>
      <c r="Z15" s="69" t="s">
        <v>42</v>
      </c>
      <c r="AA15" s="57" t="s">
        <v>189</v>
      </c>
      <c r="AB15" s="125">
        <f t="shared" si="1"/>
        <v>2.6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52"/>
      <c r="D16" s="146"/>
      <c r="E16" s="38" t="s">
        <v>130</v>
      </c>
      <c r="F16" s="39">
        <v>10</v>
      </c>
      <c r="G16" s="39">
        <v>1</v>
      </c>
      <c r="H16" s="43" t="s">
        <v>112</v>
      </c>
      <c r="I16" s="38"/>
      <c r="J16" s="39"/>
      <c r="K16" s="39"/>
      <c r="L16" s="43"/>
      <c r="M16" s="38"/>
      <c r="N16" s="39"/>
      <c r="O16" s="39"/>
      <c r="P16" s="43"/>
      <c r="Q16" s="38"/>
      <c r="R16" s="39"/>
      <c r="S16" s="39"/>
      <c r="T16" s="40"/>
      <c r="U16" s="38" t="s">
        <v>142</v>
      </c>
      <c r="V16" s="39">
        <v>6</v>
      </c>
      <c r="W16" s="39">
        <v>0.3</v>
      </c>
      <c r="X16" s="43" t="s">
        <v>105</v>
      </c>
      <c r="Y16" s="146"/>
      <c r="Z16" s="69" t="s">
        <v>36</v>
      </c>
      <c r="AA16" s="57" t="s">
        <v>190</v>
      </c>
      <c r="AB16" s="125">
        <f t="shared" si="1"/>
        <v>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58" t="s">
        <v>126</v>
      </c>
      <c r="C17" s="152"/>
      <c r="D17" s="146"/>
      <c r="E17" s="38" t="s">
        <v>131</v>
      </c>
      <c r="F17" s="39">
        <v>10</v>
      </c>
      <c r="G17" s="39">
        <v>0.5</v>
      </c>
      <c r="H17" s="40" t="s">
        <v>105</v>
      </c>
      <c r="I17" s="38"/>
      <c r="J17" s="39"/>
      <c r="K17" s="39"/>
      <c r="L17" s="40"/>
      <c r="M17" s="38"/>
      <c r="N17" s="39"/>
      <c r="O17" s="39"/>
      <c r="P17" s="40"/>
      <c r="Q17" s="38"/>
      <c r="R17" s="39"/>
      <c r="S17" s="39"/>
      <c r="T17" s="40"/>
      <c r="U17" s="38" t="s">
        <v>124</v>
      </c>
      <c r="V17" s="39">
        <v>0</v>
      </c>
      <c r="W17" s="39">
        <v>0</v>
      </c>
      <c r="X17" s="40" t="s">
        <v>112</v>
      </c>
      <c r="Y17" s="146"/>
      <c r="Z17" s="69" t="s">
        <v>37</v>
      </c>
      <c r="AA17" s="57" t="s">
        <v>190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58"/>
      <c r="C18" s="153"/>
      <c r="D18" s="146"/>
      <c r="E18" s="38" t="s">
        <v>109</v>
      </c>
      <c r="F18" s="39">
        <v>0</v>
      </c>
      <c r="G18" s="39">
        <v>0</v>
      </c>
      <c r="H18" s="40" t="s">
        <v>110</v>
      </c>
      <c r="I18" s="38"/>
      <c r="J18" s="39"/>
      <c r="K18" s="39"/>
      <c r="L18" s="40"/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6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9"/>
      <c r="C19" s="24"/>
      <c r="D19" s="146"/>
      <c r="E19" s="38" t="s">
        <v>111</v>
      </c>
      <c r="F19" s="39">
        <v>0</v>
      </c>
      <c r="G19" s="39">
        <v>0</v>
      </c>
      <c r="H19" s="40" t="s">
        <v>112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6"/>
      <c r="Z19" s="22"/>
      <c r="AA19" s="57"/>
      <c r="AC19" s="124">
        <f>SUMPRODUCT(AB13:AB18,AC13:AC18)</f>
        <v>29.4</v>
      </c>
      <c r="AD19" s="124">
        <f>SUMPRODUCT(AB13:AB18,AD13:AD18)</f>
        <v>13</v>
      </c>
      <c r="AE19" s="124">
        <f>SUMPRODUCT(AB13:AB18,AE13:AE18)</f>
        <v>96.5</v>
      </c>
      <c r="AF19" s="124">
        <f>AC19*4+AD19*9+AE19*4</f>
        <v>620.6</v>
      </c>
      <c r="AG19" s="123">
        <f>SUMPRODUCT(AB13:AB18,AG13:AG18)</f>
        <v>637</v>
      </c>
    </row>
    <row r="20" spans="2:33" s="3" customFormat="1" ht="26.1" customHeight="1" x14ac:dyDescent="0.4">
      <c r="B20" s="64" t="s">
        <v>98</v>
      </c>
      <c r="C20" s="25"/>
      <c r="D20" s="146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6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50</v>
      </c>
      <c r="C21" s="26"/>
      <c r="D21" s="150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50"/>
      <c r="Z21" s="56">
        <f>AB13*70+AB14*150+AB15*75+AB16*25+AB17*60+AB18*45</f>
        <v>637</v>
      </c>
      <c r="AA21" s="58"/>
      <c r="AB21" s="3" t="s">
        <v>191</v>
      </c>
      <c r="AC21" s="3" t="s">
        <v>192</v>
      </c>
      <c r="AD21" s="3" t="s">
        <v>193</v>
      </c>
      <c r="AE21" s="127">
        <f>AC19*4/AF19</f>
        <v>0.18949403802771511</v>
      </c>
      <c r="AF21" s="127">
        <f>AD19*9/AF19</f>
        <v>0.18852723171124716</v>
      </c>
      <c r="AG21" s="127">
        <f>AE19*4/AF19</f>
        <v>0.62197873026103767</v>
      </c>
    </row>
    <row r="22" spans="2:33" s="3" customFormat="1" ht="30" customHeight="1" x14ac:dyDescent="0.35">
      <c r="B22" s="62">
        <v>6</v>
      </c>
      <c r="C22" s="151"/>
      <c r="D22" s="149" t="s">
        <v>144</v>
      </c>
      <c r="E22" s="128" t="s">
        <v>145</v>
      </c>
      <c r="F22" s="129"/>
      <c r="G22" s="129"/>
      <c r="H22" s="130"/>
      <c r="I22" s="128" t="s">
        <v>155</v>
      </c>
      <c r="J22" s="129"/>
      <c r="K22" s="129"/>
      <c r="L22" s="130"/>
      <c r="M22" s="128" t="s">
        <v>157</v>
      </c>
      <c r="N22" s="129"/>
      <c r="O22" s="129"/>
      <c r="P22" s="130"/>
      <c r="Q22" s="134"/>
      <c r="R22" s="135"/>
      <c r="S22" s="135"/>
      <c r="T22" s="136"/>
      <c r="U22" s="128" t="s">
        <v>160</v>
      </c>
      <c r="V22" s="129"/>
      <c r="W22" s="129"/>
      <c r="X22" s="130"/>
      <c r="Y22" s="149" t="s">
        <v>163</v>
      </c>
      <c r="Z22" s="68" t="s">
        <v>40</v>
      </c>
      <c r="AA22" s="57" t="s">
        <v>194</v>
      </c>
      <c r="AB22" s="125">
        <f>VALUE(SUBSTITUTE(AA22,"份",""))</f>
        <v>3.5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52"/>
      <c r="D23" s="146"/>
      <c r="E23" s="31" t="s">
        <v>146</v>
      </c>
      <c r="F23" s="32">
        <v>30</v>
      </c>
      <c r="G23" s="32">
        <v>1.5</v>
      </c>
      <c r="H23" s="33" t="s">
        <v>105</v>
      </c>
      <c r="I23" s="31" t="s">
        <v>156</v>
      </c>
      <c r="J23" s="32">
        <v>60</v>
      </c>
      <c r="K23" s="32">
        <v>3</v>
      </c>
      <c r="L23" s="33" t="s">
        <v>105</v>
      </c>
      <c r="M23" s="31" t="s">
        <v>158</v>
      </c>
      <c r="N23" s="32">
        <v>60</v>
      </c>
      <c r="O23" s="32">
        <v>3</v>
      </c>
      <c r="P23" s="33" t="s">
        <v>105</v>
      </c>
      <c r="Q23" s="31"/>
      <c r="R23" s="32"/>
      <c r="S23" s="32"/>
      <c r="T23" s="33"/>
      <c r="U23" s="31" t="s">
        <v>161</v>
      </c>
      <c r="V23" s="32">
        <v>30</v>
      </c>
      <c r="W23" s="32">
        <v>1.5</v>
      </c>
      <c r="X23" s="33" t="s">
        <v>105</v>
      </c>
      <c r="Y23" s="146"/>
      <c r="Z23" s="69" t="s">
        <v>41</v>
      </c>
      <c r="AA23" s="57" t="s">
        <v>195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17</v>
      </c>
      <c r="C24" s="152"/>
      <c r="D24" s="146"/>
      <c r="E24" s="38" t="s">
        <v>147</v>
      </c>
      <c r="F24" s="39">
        <v>0.75</v>
      </c>
      <c r="G24" s="39">
        <v>1</v>
      </c>
      <c r="H24" s="40" t="s">
        <v>148</v>
      </c>
      <c r="I24" s="38"/>
      <c r="J24" s="39"/>
      <c r="K24" s="39"/>
      <c r="L24" s="40"/>
      <c r="M24" s="38" t="s">
        <v>159</v>
      </c>
      <c r="N24" s="39">
        <v>0</v>
      </c>
      <c r="O24" s="39">
        <v>0</v>
      </c>
      <c r="P24" s="40" t="s">
        <v>112</v>
      </c>
      <c r="Q24" s="38"/>
      <c r="R24" s="39"/>
      <c r="S24" s="39"/>
      <c r="T24" s="40"/>
      <c r="U24" s="38" t="s">
        <v>162</v>
      </c>
      <c r="V24" s="39">
        <v>10</v>
      </c>
      <c r="W24" s="39">
        <v>0.5</v>
      </c>
      <c r="X24" s="40" t="s">
        <v>105</v>
      </c>
      <c r="Y24" s="146"/>
      <c r="Z24" s="69" t="s">
        <v>42</v>
      </c>
      <c r="AA24" s="57" t="s">
        <v>189</v>
      </c>
      <c r="AB24" s="125">
        <f t="shared" si="2"/>
        <v>2.6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52"/>
      <c r="D25" s="146"/>
      <c r="E25" s="38" t="s">
        <v>149</v>
      </c>
      <c r="F25" s="39">
        <v>0.66</v>
      </c>
      <c r="G25" s="39">
        <v>1</v>
      </c>
      <c r="H25" s="43" t="s">
        <v>148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/>
      <c r="V25" s="39"/>
      <c r="W25" s="39"/>
      <c r="X25" s="43"/>
      <c r="Y25" s="146"/>
      <c r="Z25" s="69" t="s">
        <v>36</v>
      </c>
      <c r="AA25" s="57" t="s">
        <v>190</v>
      </c>
      <c r="AB25" s="125">
        <f t="shared" si="2"/>
        <v>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56" t="s">
        <v>143</v>
      </c>
      <c r="C26" s="152"/>
      <c r="D26" s="146"/>
      <c r="E26" s="38" t="s">
        <v>150</v>
      </c>
      <c r="F26" s="39">
        <v>10</v>
      </c>
      <c r="G26" s="39">
        <v>0.5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6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56"/>
      <c r="C27" s="153"/>
      <c r="D27" s="146"/>
      <c r="E27" s="38" t="s">
        <v>151</v>
      </c>
      <c r="F27" s="39">
        <v>10</v>
      </c>
      <c r="G27" s="39">
        <v>0.5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6"/>
      <c r="Z27" s="70" t="s">
        <v>38</v>
      </c>
      <c r="AA27" s="57" t="s">
        <v>195</v>
      </c>
      <c r="AB27" s="125">
        <f t="shared" si="2"/>
        <v>0.8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57"/>
      <c r="C28" s="24"/>
      <c r="D28" s="146"/>
      <c r="E28" s="38" t="s">
        <v>152</v>
      </c>
      <c r="F28" s="39">
        <v>10</v>
      </c>
      <c r="G28" s="39">
        <v>0.5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6"/>
      <c r="Z28" s="22"/>
      <c r="AA28" s="57"/>
      <c r="AC28" s="124">
        <f>SUMPRODUCT(AB22:AB27,AC22:AC27)</f>
        <v>32.6</v>
      </c>
      <c r="AD28" s="124">
        <f>SUMPRODUCT(AB22:AB27,AD22:AD27)</f>
        <v>23.4</v>
      </c>
      <c r="AE28" s="124">
        <f>SUMPRODUCT(AB22:AB27,AE22:AE27)</f>
        <v>67.099999999999994</v>
      </c>
      <c r="AF28" s="124">
        <f>AC28*4+AD28*9+AE28*4</f>
        <v>609.4</v>
      </c>
      <c r="AG28" s="123">
        <f>SUMPRODUCT(AB22:AB27,AG22:AG27)</f>
        <v>621</v>
      </c>
    </row>
    <row r="29" spans="2:33" s="3" customFormat="1" ht="26.1" customHeight="1" thickBot="1" x14ac:dyDescent="0.45">
      <c r="B29" s="64" t="s">
        <v>98</v>
      </c>
      <c r="C29" s="25"/>
      <c r="D29" s="146"/>
      <c r="E29" s="38" t="s">
        <v>153</v>
      </c>
      <c r="F29" s="39">
        <v>2</v>
      </c>
      <c r="G29" s="39">
        <v>0.1</v>
      </c>
      <c r="H29" s="40" t="s">
        <v>105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6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50</v>
      </c>
      <c r="C30" s="26"/>
      <c r="D30" s="150"/>
      <c r="E30" s="47" t="s">
        <v>154</v>
      </c>
      <c r="F30" s="48"/>
      <c r="G30" s="48"/>
      <c r="H30" s="51"/>
      <c r="I30" s="131" t="s">
        <v>206</v>
      </c>
      <c r="J30" s="132"/>
      <c r="K30" s="132"/>
      <c r="L30" s="133"/>
      <c r="M30" s="51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50"/>
      <c r="Z30" s="56">
        <f>AB22*70+AB23*150+AB24*75+AB25*25+AB26*60+AB27*45</f>
        <v>621</v>
      </c>
      <c r="AA30" s="58"/>
      <c r="AB30" s="3" t="s">
        <v>196</v>
      </c>
      <c r="AC30" s="3" t="s">
        <v>197</v>
      </c>
      <c r="AD30" s="3" t="s">
        <v>198</v>
      </c>
      <c r="AE30" s="127">
        <f>AC28*4/AF28</f>
        <v>0.21398096488349197</v>
      </c>
      <c r="AF30" s="127">
        <f>AD28*9/AF28</f>
        <v>0.34558582212011818</v>
      </c>
      <c r="AG30" s="127">
        <f>AE28*4/AF28</f>
        <v>0.44043321299638988</v>
      </c>
    </row>
    <row r="31" spans="2:33" s="3" customFormat="1" ht="30" customHeight="1" x14ac:dyDescent="0.35">
      <c r="B31" s="62">
        <v>6</v>
      </c>
      <c r="C31" s="151"/>
      <c r="D31" s="149" t="s">
        <v>164</v>
      </c>
      <c r="E31" s="128" t="s">
        <v>166</v>
      </c>
      <c r="F31" s="129"/>
      <c r="G31" s="129"/>
      <c r="H31" s="130"/>
      <c r="I31" s="137" t="s">
        <v>170</v>
      </c>
      <c r="J31" s="138"/>
      <c r="K31" s="138"/>
      <c r="L31" s="139"/>
      <c r="M31" s="128" t="s">
        <v>174</v>
      </c>
      <c r="N31" s="129"/>
      <c r="O31" s="129"/>
      <c r="P31" s="130"/>
      <c r="Q31" s="128"/>
      <c r="R31" s="129"/>
      <c r="S31" s="129"/>
      <c r="T31" s="130"/>
      <c r="U31" s="128" t="s">
        <v>176</v>
      </c>
      <c r="V31" s="129"/>
      <c r="W31" s="129"/>
      <c r="X31" s="130"/>
      <c r="Y31" s="149" t="s">
        <v>25</v>
      </c>
      <c r="Z31" s="68" t="s">
        <v>40</v>
      </c>
      <c r="AA31" s="57" t="s">
        <v>199</v>
      </c>
      <c r="AB31" s="125">
        <f>VALUE(SUBSTITUTE(AA31,"份",""))</f>
        <v>5.3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52"/>
      <c r="D32" s="146"/>
      <c r="E32" s="31" t="s">
        <v>167</v>
      </c>
      <c r="F32" s="32">
        <v>80</v>
      </c>
      <c r="G32" s="32">
        <v>4</v>
      </c>
      <c r="H32" s="33" t="s">
        <v>105</v>
      </c>
      <c r="I32" s="31" t="s">
        <v>171</v>
      </c>
      <c r="J32" s="32">
        <v>60</v>
      </c>
      <c r="K32" s="32">
        <v>3</v>
      </c>
      <c r="L32" s="33" t="s">
        <v>105</v>
      </c>
      <c r="M32" s="31" t="s">
        <v>175</v>
      </c>
      <c r="N32" s="32">
        <v>60</v>
      </c>
      <c r="O32" s="32">
        <v>3</v>
      </c>
      <c r="P32" s="33" t="s">
        <v>105</v>
      </c>
      <c r="Q32" s="31"/>
      <c r="R32" s="32"/>
      <c r="S32" s="32"/>
      <c r="T32" s="33"/>
      <c r="U32" s="31" t="s">
        <v>177</v>
      </c>
      <c r="V32" s="32">
        <v>20</v>
      </c>
      <c r="W32" s="32">
        <v>1</v>
      </c>
      <c r="X32" s="33" t="s">
        <v>112</v>
      </c>
      <c r="Y32" s="146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18</v>
      </c>
      <c r="C33" s="152"/>
      <c r="D33" s="146"/>
      <c r="E33" s="38" t="s">
        <v>168</v>
      </c>
      <c r="F33" s="39">
        <v>20</v>
      </c>
      <c r="G33" s="39">
        <v>1</v>
      </c>
      <c r="H33" s="40" t="s">
        <v>105</v>
      </c>
      <c r="I33" s="38" t="s">
        <v>172</v>
      </c>
      <c r="J33" s="39">
        <v>10</v>
      </c>
      <c r="K33" s="39">
        <v>0.5</v>
      </c>
      <c r="L33" s="40" t="s">
        <v>105</v>
      </c>
      <c r="M33" s="38" t="s">
        <v>138</v>
      </c>
      <c r="N33" s="39">
        <v>0</v>
      </c>
      <c r="O33" s="39">
        <v>0</v>
      </c>
      <c r="P33" s="40" t="s">
        <v>112</v>
      </c>
      <c r="Q33" s="38"/>
      <c r="R33" s="39"/>
      <c r="S33" s="39"/>
      <c r="T33" s="40"/>
      <c r="U33" s="38" t="s">
        <v>178</v>
      </c>
      <c r="V33" s="39">
        <v>12</v>
      </c>
      <c r="W33" s="39">
        <v>1</v>
      </c>
      <c r="X33" s="40" t="s">
        <v>179</v>
      </c>
      <c r="Y33" s="146"/>
      <c r="Z33" s="69" t="s">
        <v>42</v>
      </c>
      <c r="AA33" s="57" t="s">
        <v>200</v>
      </c>
      <c r="AB33" s="125">
        <f t="shared" si="3"/>
        <v>3.6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52"/>
      <c r="D34" s="146"/>
      <c r="E34" s="38" t="s">
        <v>169</v>
      </c>
      <c r="F34" s="39">
        <v>10</v>
      </c>
      <c r="G34" s="39">
        <v>0.5</v>
      </c>
      <c r="H34" s="43" t="s">
        <v>105</v>
      </c>
      <c r="I34" s="38" t="s">
        <v>173</v>
      </c>
      <c r="J34" s="39">
        <v>6</v>
      </c>
      <c r="K34" s="39">
        <v>0.3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180</v>
      </c>
      <c r="V34" s="39">
        <v>20</v>
      </c>
      <c r="W34" s="39">
        <v>1</v>
      </c>
      <c r="X34" s="43" t="s">
        <v>105</v>
      </c>
      <c r="Y34" s="146"/>
      <c r="Z34" s="69" t="s">
        <v>36</v>
      </c>
      <c r="AA34" s="57" t="s">
        <v>201</v>
      </c>
      <c r="AB34" s="125">
        <f t="shared" si="3"/>
        <v>0.9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56" t="s">
        <v>165</v>
      </c>
      <c r="C35" s="152"/>
      <c r="D35" s="146"/>
      <c r="E35" s="38" t="s">
        <v>152</v>
      </c>
      <c r="F35" s="39">
        <v>10</v>
      </c>
      <c r="G35" s="39">
        <v>0.5</v>
      </c>
      <c r="H35" s="40" t="s">
        <v>105</v>
      </c>
      <c r="I35" s="38" t="s">
        <v>109</v>
      </c>
      <c r="J35" s="39">
        <v>0</v>
      </c>
      <c r="K35" s="39">
        <v>0</v>
      </c>
      <c r="L35" s="40" t="s">
        <v>110</v>
      </c>
      <c r="M35" s="38"/>
      <c r="N35" s="39"/>
      <c r="O35" s="39"/>
      <c r="P35" s="40"/>
      <c r="Q35" s="38"/>
      <c r="R35" s="39"/>
      <c r="S35" s="39"/>
      <c r="T35" s="40"/>
      <c r="U35" s="38" t="s">
        <v>181</v>
      </c>
      <c r="V35" s="39">
        <v>4</v>
      </c>
      <c r="W35" s="39">
        <v>0.2</v>
      </c>
      <c r="X35" s="40" t="s">
        <v>105</v>
      </c>
      <c r="Y35" s="146"/>
      <c r="Z35" s="69" t="s">
        <v>37</v>
      </c>
      <c r="AA35" s="57" t="s">
        <v>190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56"/>
      <c r="C36" s="153"/>
      <c r="D36" s="146"/>
      <c r="E36" s="38" t="s">
        <v>109</v>
      </c>
      <c r="F36" s="39">
        <v>0</v>
      </c>
      <c r="G36" s="39">
        <v>0</v>
      </c>
      <c r="H36" s="40" t="s">
        <v>110</v>
      </c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6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57"/>
      <c r="C37" s="24"/>
      <c r="D37" s="146"/>
      <c r="E37" s="38" t="s">
        <v>111</v>
      </c>
      <c r="F37" s="39">
        <v>0</v>
      </c>
      <c r="G37" s="39">
        <v>0</v>
      </c>
      <c r="H37" s="40" t="s">
        <v>112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6"/>
      <c r="Z37" s="22"/>
      <c r="AA37" s="57"/>
      <c r="AB37" s="3"/>
      <c r="AC37" s="124">
        <f>SUMPRODUCT(AB31:AB36,AC31:AC36)</f>
        <v>36.699999999999996</v>
      </c>
      <c r="AD37" s="124">
        <f>SUMPRODUCT(AB31:AB36,AD31:AD36)</f>
        <v>18</v>
      </c>
      <c r="AE37" s="124">
        <f>SUMPRODUCT(AB31:AB36,AE31:AE36)</f>
        <v>99</v>
      </c>
      <c r="AF37" s="124">
        <f>AC37*4+AD37*9+AE37*4</f>
        <v>704.8</v>
      </c>
      <c r="AG37" s="123">
        <f>SUMPRODUCT(AB31:AB36,AG31:AG36)</f>
        <v>723.5</v>
      </c>
    </row>
    <row r="38" spans="2:33" ht="26.1" customHeight="1" x14ac:dyDescent="0.4">
      <c r="B38" s="64" t="s">
        <v>98</v>
      </c>
      <c r="C38" s="25"/>
      <c r="D38" s="146"/>
      <c r="E38" s="38" t="s">
        <v>159</v>
      </c>
      <c r="F38" s="39">
        <v>0</v>
      </c>
      <c r="G38" s="39">
        <v>0</v>
      </c>
      <c r="H38" s="40" t="s">
        <v>112</v>
      </c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6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50</v>
      </c>
      <c r="C39" s="26"/>
      <c r="D39" s="150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50"/>
      <c r="Z39" s="56">
        <f>AB31*70+AB32*150+AB33*75+AB34*25+AB35*60+AB36*45</f>
        <v>723.5</v>
      </c>
      <c r="AA39" s="58"/>
      <c r="AB39" s="1" t="s">
        <v>202</v>
      </c>
      <c r="AC39" s="1" t="s">
        <v>203</v>
      </c>
      <c r="AD39" s="1" t="s">
        <v>204</v>
      </c>
      <c r="AE39" s="127">
        <f>AC37*4/AF37</f>
        <v>0.20828603859250849</v>
      </c>
      <c r="AF39" s="127">
        <f>AD37*9/AF37</f>
        <v>0.22985244040862657</v>
      </c>
      <c r="AG39" s="127">
        <f>AE37*4/AF37</f>
        <v>0.56186152099886499</v>
      </c>
    </row>
    <row r="40" spans="2:33" ht="30" customHeight="1" x14ac:dyDescent="0.35">
      <c r="B40" s="63"/>
      <c r="C40" s="151"/>
      <c r="D40" s="149"/>
      <c r="E40" s="128" t="s">
        <v>205</v>
      </c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30"/>
      <c r="Y40" s="149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52"/>
      <c r="D41" s="146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6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52"/>
      <c r="D42" s="146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6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52"/>
      <c r="D43" s="146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6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56"/>
      <c r="C44" s="152"/>
      <c r="D44" s="146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6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56"/>
      <c r="C45" s="153"/>
      <c r="D45" s="146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6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57"/>
      <c r="C46" s="24"/>
      <c r="D46" s="146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6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6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6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63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63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64" t="s">
        <v>93</v>
      </c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</row>
    <row r="50" spans="2:27" ht="33" customHeight="1" x14ac:dyDescent="0.45">
      <c r="B50" s="161" t="s">
        <v>43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207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60" t="s">
        <v>91</v>
      </c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</row>
  </sheetData>
  <mergeCells count="52"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  <mergeCell ref="Y31:Y39"/>
    <mergeCell ref="U13:X13"/>
    <mergeCell ref="M31:P31"/>
    <mergeCell ref="C4:C9"/>
    <mergeCell ref="C13:C18"/>
    <mergeCell ref="C22:C27"/>
    <mergeCell ref="D4:D12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I22:L22"/>
    <mergeCell ref="U22:X22"/>
    <mergeCell ref="B8:B10"/>
    <mergeCell ref="B17:B19"/>
    <mergeCell ref="Z3:AA3"/>
    <mergeCell ref="Q3:T3"/>
    <mergeCell ref="Q4:T4"/>
    <mergeCell ref="U3:X3"/>
    <mergeCell ref="U4:X4"/>
    <mergeCell ref="E40:X40"/>
    <mergeCell ref="I30:L30"/>
    <mergeCell ref="M4:P4"/>
    <mergeCell ref="M13:P13"/>
    <mergeCell ref="Q13:T13"/>
    <mergeCell ref="E13:H13"/>
    <mergeCell ref="E22:H22"/>
    <mergeCell ref="I13:L13"/>
    <mergeCell ref="U31:X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218" t="str">
        <f>三菜!B1</f>
        <v>1001** 南投縣漳興國民小學附設幼兒園 114學年度第2學期第19週午餐菜單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9" t="str">
        <f>三菜!H49</f>
        <v>承富實業股份有限公司 電話：04-8831965 傳真：04-8832612</v>
      </c>
      <c r="AF1" s="219"/>
      <c r="AG1" s="219"/>
      <c r="AH1" s="219"/>
      <c r="AI1" s="219"/>
      <c r="AJ1" s="219"/>
      <c r="AK1" s="219"/>
      <c r="AL1" s="219"/>
      <c r="AM1" s="219"/>
      <c r="AN1" s="219"/>
      <c r="AO1" s="219"/>
    </row>
    <row r="2" spans="1:41" ht="21" customHeight="1" x14ac:dyDescent="0.25">
      <c r="A2" s="220" t="s">
        <v>27</v>
      </c>
      <c r="B2" s="73"/>
      <c r="C2" s="106">
        <f>三菜!B4</f>
        <v>6</v>
      </c>
      <c r="D2" s="106" t="s">
        <v>64</v>
      </c>
      <c r="E2" s="106">
        <f>三菜!B6</f>
        <v>15</v>
      </c>
      <c r="F2" s="106" t="s">
        <v>65</v>
      </c>
      <c r="G2" s="221" t="str">
        <f>三菜!B8</f>
        <v>星期一</v>
      </c>
      <c r="H2" s="222"/>
      <c r="I2" s="223"/>
      <c r="J2" s="106"/>
      <c r="K2" s="106">
        <f>三菜!B13</f>
        <v>6</v>
      </c>
      <c r="L2" s="106" t="s">
        <v>2</v>
      </c>
      <c r="M2" s="106">
        <f>三菜!B15</f>
        <v>16</v>
      </c>
      <c r="N2" s="106" t="s">
        <v>65</v>
      </c>
      <c r="O2" s="221" t="str">
        <f>三菜!B17</f>
        <v>星期二</v>
      </c>
      <c r="P2" s="222"/>
      <c r="Q2" s="223"/>
      <c r="R2" s="107"/>
      <c r="S2" s="106">
        <f>三菜!B22</f>
        <v>6</v>
      </c>
      <c r="T2" s="106" t="s">
        <v>2</v>
      </c>
      <c r="U2" s="106">
        <f>三菜!B24</f>
        <v>17</v>
      </c>
      <c r="V2" s="106" t="s">
        <v>66</v>
      </c>
      <c r="W2" s="221" t="str">
        <f>三菜!B26</f>
        <v>星期三</v>
      </c>
      <c r="X2" s="222"/>
      <c r="Y2" s="223"/>
      <c r="Z2" s="107"/>
      <c r="AA2" s="106">
        <f>三菜!B31</f>
        <v>6</v>
      </c>
      <c r="AB2" s="106" t="s">
        <v>2</v>
      </c>
      <c r="AC2" s="106">
        <f>三菜!B33</f>
        <v>18</v>
      </c>
      <c r="AD2" s="106" t="s">
        <v>67</v>
      </c>
      <c r="AE2" s="221" t="str">
        <f>三菜!B35</f>
        <v>星期四</v>
      </c>
      <c r="AF2" s="222"/>
      <c r="AG2" s="223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67</v>
      </c>
      <c r="AM2" s="221">
        <f>三菜!B44</f>
        <v>0</v>
      </c>
      <c r="AN2" s="222"/>
      <c r="AO2" s="223"/>
    </row>
    <row r="3" spans="1:41" ht="21" x14ac:dyDescent="0.25">
      <c r="A3" s="216"/>
      <c r="B3" s="81" t="s">
        <v>18</v>
      </c>
      <c r="C3" s="224">
        <f>三菜!B12</f>
        <v>50</v>
      </c>
      <c r="D3" s="224"/>
      <c r="E3" s="224"/>
      <c r="F3" s="224"/>
      <c r="G3" s="224"/>
      <c r="H3" s="224"/>
      <c r="I3" s="225"/>
      <c r="J3" s="81" t="s">
        <v>18</v>
      </c>
      <c r="K3" s="224">
        <f>三菜!B21</f>
        <v>50</v>
      </c>
      <c r="L3" s="224"/>
      <c r="M3" s="224"/>
      <c r="N3" s="224"/>
      <c r="O3" s="224"/>
      <c r="P3" s="224"/>
      <c r="Q3" s="225"/>
      <c r="R3" s="81" t="s">
        <v>18</v>
      </c>
      <c r="S3" s="224">
        <f>三菜!B30</f>
        <v>50</v>
      </c>
      <c r="T3" s="224"/>
      <c r="U3" s="224"/>
      <c r="V3" s="224"/>
      <c r="W3" s="224"/>
      <c r="X3" s="224"/>
      <c r="Y3" s="225"/>
      <c r="Z3" s="81" t="s">
        <v>18</v>
      </c>
      <c r="AA3" s="224">
        <f>三菜!B39</f>
        <v>50</v>
      </c>
      <c r="AB3" s="224"/>
      <c r="AC3" s="224"/>
      <c r="AD3" s="224"/>
      <c r="AE3" s="224"/>
      <c r="AF3" s="224"/>
      <c r="AG3" s="225"/>
      <c r="AH3" s="81" t="s">
        <v>18</v>
      </c>
      <c r="AI3" s="224">
        <f>三菜!B48</f>
        <v>0</v>
      </c>
      <c r="AJ3" s="224"/>
      <c r="AK3" s="224"/>
      <c r="AL3" s="224"/>
      <c r="AM3" s="224"/>
      <c r="AN3" s="224"/>
      <c r="AO3" s="225"/>
    </row>
    <row r="4" spans="1:41" ht="21" x14ac:dyDescent="0.25">
      <c r="A4" s="216"/>
      <c r="B4" s="81" t="s">
        <v>28</v>
      </c>
      <c r="C4" s="222" t="str">
        <f>三菜!D4</f>
        <v>白米飯(先送)</v>
      </c>
      <c r="D4" s="222"/>
      <c r="E4" s="222"/>
      <c r="F4" s="222"/>
      <c r="G4" s="222"/>
      <c r="H4" s="222"/>
      <c r="I4" s="223"/>
      <c r="J4" s="81" t="s">
        <v>28</v>
      </c>
      <c r="K4" s="230" t="str">
        <f>三菜!D13</f>
        <v>蕎麥飯</v>
      </c>
      <c r="L4" s="230"/>
      <c r="M4" s="230"/>
      <c r="N4" s="230"/>
      <c r="O4" s="230"/>
      <c r="P4" s="230"/>
      <c r="Q4" s="231"/>
      <c r="R4" s="81" t="s">
        <v>28</v>
      </c>
      <c r="S4" s="222" t="str">
        <f>三菜!D22</f>
        <v>油飯(長糯米1.5K+白米自備)</v>
      </c>
      <c r="T4" s="222"/>
      <c r="U4" s="222"/>
      <c r="V4" s="222"/>
      <c r="W4" s="222"/>
      <c r="X4" s="222"/>
      <c r="Y4" s="223"/>
      <c r="Z4" s="81" t="s">
        <v>28</v>
      </c>
      <c r="AA4" s="222" t="str">
        <f>三菜!D31</f>
        <v>小米飯</v>
      </c>
      <c r="AB4" s="222"/>
      <c r="AC4" s="222"/>
      <c r="AD4" s="222"/>
      <c r="AE4" s="222"/>
      <c r="AF4" s="222"/>
      <c r="AG4" s="223"/>
      <c r="AH4" s="81" t="s">
        <v>28</v>
      </c>
      <c r="AI4" s="222">
        <f>三菜!D40</f>
        <v>0</v>
      </c>
      <c r="AJ4" s="222"/>
      <c r="AK4" s="222"/>
      <c r="AL4" s="222"/>
      <c r="AM4" s="222"/>
      <c r="AN4" s="222"/>
      <c r="AO4" s="223"/>
    </row>
    <row r="5" spans="1:41" ht="21" x14ac:dyDescent="0.25">
      <c r="A5" s="216"/>
      <c r="B5" s="81" t="s">
        <v>29</v>
      </c>
      <c r="C5" s="169" t="s">
        <v>30</v>
      </c>
      <c r="D5" s="226"/>
      <c r="E5" s="226"/>
      <c r="F5" s="226"/>
      <c r="G5" s="227" t="s">
        <v>32</v>
      </c>
      <c r="H5" s="228"/>
      <c r="I5" s="82" t="s">
        <v>31</v>
      </c>
      <c r="J5" s="81" t="s">
        <v>29</v>
      </c>
      <c r="K5" s="169" t="s">
        <v>30</v>
      </c>
      <c r="L5" s="226"/>
      <c r="M5" s="226"/>
      <c r="N5" s="226"/>
      <c r="O5" s="227" t="s">
        <v>32</v>
      </c>
      <c r="P5" s="228"/>
      <c r="Q5" s="82" t="s">
        <v>31</v>
      </c>
      <c r="R5" s="81" t="s">
        <v>29</v>
      </c>
      <c r="S5" s="169" t="s">
        <v>30</v>
      </c>
      <c r="T5" s="226"/>
      <c r="U5" s="226"/>
      <c r="V5" s="226"/>
      <c r="W5" s="227" t="s">
        <v>32</v>
      </c>
      <c r="X5" s="228"/>
      <c r="Y5" s="82" t="s">
        <v>31</v>
      </c>
      <c r="Z5" s="81" t="s">
        <v>29</v>
      </c>
      <c r="AA5" s="169" t="s">
        <v>30</v>
      </c>
      <c r="AB5" s="226"/>
      <c r="AC5" s="226"/>
      <c r="AD5" s="226"/>
      <c r="AE5" s="227" t="s">
        <v>32</v>
      </c>
      <c r="AF5" s="228"/>
      <c r="AG5" s="82" t="s">
        <v>31</v>
      </c>
      <c r="AH5" s="81" t="s">
        <v>29</v>
      </c>
      <c r="AI5" s="169" t="s">
        <v>30</v>
      </c>
      <c r="AJ5" s="226"/>
      <c r="AK5" s="226"/>
      <c r="AL5" s="226"/>
      <c r="AM5" s="227" t="s">
        <v>32</v>
      </c>
      <c r="AN5" s="228"/>
      <c r="AO5" s="82" t="s">
        <v>31</v>
      </c>
    </row>
    <row r="6" spans="1:41" ht="21" customHeight="1" x14ac:dyDescent="0.25">
      <c r="A6" s="215" t="s">
        <v>19</v>
      </c>
      <c r="B6" s="211" t="str">
        <f>三菜!E4</f>
        <v>味噌燒肉片</v>
      </c>
      <c r="C6" s="213" t="str">
        <f>三菜!E5</f>
        <v>溫體肉片(忠華)</v>
      </c>
      <c r="D6" s="214"/>
      <c r="E6" s="214"/>
      <c r="F6" s="214"/>
      <c r="G6" s="108">
        <f>三菜!G5</f>
        <v>3</v>
      </c>
      <c r="H6" s="109" t="str">
        <f>三菜!H5</f>
        <v>公斤</v>
      </c>
      <c r="I6" s="83">
        <f>三菜!F5</f>
        <v>60</v>
      </c>
      <c r="J6" s="211" t="str">
        <f>三菜!E13</f>
        <v>雞丁炒年糕</v>
      </c>
      <c r="K6" s="208" t="str">
        <f>三菜!E14</f>
        <v>骨腿丁(CAS)</v>
      </c>
      <c r="L6" s="209"/>
      <c r="M6" s="209"/>
      <c r="N6" s="210"/>
      <c r="O6" s="83">
        <f>三菜!G14</f>
        <v>4</v>
      </c>
      <c r="P6" s="109" t="str">
        <f>三菜!H14</f>
        <v>公斤</v>
      </c>
      <c r="Q6" s="83">
        <f>三菜!F14</f>
        <v>80</v>
      </c>
      <c r="R6" s="211" t="str">
        <f>三菜!E22</f>
        <v>端午油飯</v>
      </c>
      <c r="S6" s="208" t="str">
        <f>三菜!E23</f>
        <v>溫體肉絲(忠華)</v>
      </c>
      <c r="T6" s="209"/>
      <c r="U6" s="209"/>
      <c r="V6" s="210"/>
      <c r="W6" s="83">
        <f>三菜!G23</f>
        <v>1.5</v>
      </c>
      <c r="X6" s="109" t="str">
        <f>三菜!H23</f>
        <v>公斤</v>
      </c>
      <c r="Y6" s="83">
        <f>三菜!F23</f>
        <v>30</v>
      </c>
      <c r="Z6" s="211" t="str">
        <f>三菜!E31</f>
        <v>原味香煮魚</v>
      </c>
      <c r="AA6" s="208" t="str">
        <f>三菜!E32</f>
        <v>鯰魚丁(Ｋ)(QR)</v>
      </c>
      <c r="AB6" s="209"/>
      <c r="AC6" s="209"/>
      <c r="AD6" s="210"/>
      <c r="AE6" s="83">
        <f>三菜!G32</f>
        <v>4</v>
      </c>
      <c r="AF6" s="109" t="str">
        <f>三菜!H32</f>
        <v>公斤</v>
      </c>
      <c r="AG6" s="83">
        <f>三菜!F32</f>
        <v>80</v>
      </c>
      <c r="AH6" s="211" t="str">
        <f>三菜!E40</f>
        <v>端午節放假</v>
      </c>
      <c r="AI6" s="208">
        <f>三菜!E41</f>
        <v>0</v>
      </c>
      <c r="AJ6" s="209"/>
      <c r="AK6" s="209"/>
      <c r="AL6" s="210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216"/>
      <c r="B7" s="212"/>
      <c r="C7" s="213" t="str">
        <f>三菜!E6</f>
        <v>高麗菜(切片)</v>
      </c>
      <c r="D7" s="214"/>
      <c r="E7" s="214"/>
      <c r="F7" s="214"/>
      <c r="G7" s="108">
        <f>三菜!G6</f>
        <v>1.5</v>
      </c>
      <c r="H7" s="109" t="str">
        <f>三菜!H6</f>
        <v>公斤</v>
      </c>
      <c r="I7" s="83">
        <f>三菜!F6</f>
        <v>30</v>
      </c>
      <c r="J7" s="212"/>
      <c r="K7" s="208" t="str">
        <f>三菜!E15</f>
        <v>大白菜(切片)</v>
      </c>
      <c r="L7" s="209"/>
      <c r="M7" s="209"/>
      <c r="N7" s="210"/>
      <c r="O7" s="83">
        <f>三菜!G15</f>
        <v>1</v>
      </c>
      <c r="P7" s="109" t="str">
        <f>三菜!H15</f>
        <v>公斤</v>
      </c>
      <c r="Q7" s="83">
        <f>三菜!F15</f>
        <v>20</v>
      </c>
      <c r="R7" s="212"/>
      <c r="S7" s="208" t="str">
        <f>三菜!E24</f>
        <v>冬蝦(兩)</v>
      </c>
      <c r="T7" s="209"/>
      <c r="U7" s="209"/>
      <c r="V7" s="210"/>
      <c r="W7" s="83">
        <f>三菜!G24</f>
        <v>1</v>
      </c>
      <c r="X7" s="109" t="str">
        <f>三菜!H24</f>
        <v>兩</v>
      </c>
      <c r="Y7" s="83">
        <f>三菜!F24</f>
        <v>0.75</v>
      </c>
      <c r="Z7" s="212"/>
      <c r="AA7" s="208" t="str">
        <f>三菜!E33</f>
        <v>洋蔥(切小丁)</v>
      </c>
      <c r="AB7" s="209"/>
      <c r="AC7" s="209"/>
      <c r="AD7" s="210"/>
      <c r="AE7" s="83">
        <f>三菜!G33</f>
        <v>1</v>
      </c>
      <c r="AF7" s="109" t="str">
        <f>三菜!H33</f>
        <v>公斤</v>
      </c>
      <c r="AG7" s="83">
        <f>三菜!F33</f>
        <v>20</v>
      </c>
      <c r="AH7" s="212"/>
      <c r="AI7" s="208">
        <f>三菜!E42</f>
        <v>0</v>
      </c>
      <c r="AJ7" s="209"/>
      <c r="AK7" s="209"/>
      <c r="AL7" s="210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216"/>
      <c r="B8" s="212"/>
      <c r="C8" s="213" t="str">
        <f>三菜!E7</f>
        <v>味噌(Ｋ)</v>
      </c>
      <c r="D8" s="214"/>
      <c r="E8" s="214"/>
      <c r="F8" s="214"/>
      <c r="G8" s="108">
        <f>三菜!G7</f>
        <v>0.5</v>
      </c>
      <c r="H8" s="109" t="str">
        <f>三菜!H7</f>
        <v>公斤</v>
      </c>
      <c r="I8" s="83">
        <f>三菜!F7</f>
        <v>10</v>
      </c>
      <c r="J8" s="212"/>
      <c r="K8" s="208" t="str">
        <f>三菜!E16</f>
        <v>年糕(條狀小)(約0.5K)</v>
      </c>
      <c r="L8" s="209"/>
      <c r="M8" s="209"/>
      <c r="N8" s="210"/>
      <c r="O8" s="83">
        <f>三菜!G16</f>
        <v>1</v>
      </c>
      <c r="P8" s="109" t="str">
        <f>三菜!H16</f>
        <v>包</v>
      </c>
      <c r="Q8" s="83">
        <f>三菜!F16</f>
        <v>10</v>
      </c>
      <c r="R8" s="212"/>
      <c r="S8" s="208" t="str">
        <f>三菜!E25</f>
        <v>香菇絲(兩)</v>
      </c>
      <c r="T8" s="209"/>
      <c r="U8" s="209"/>
      <c r="V8" s="210"/>
      <c r="W8" s="83">
        <f>三菜!G25</f>
        <v>1</v>
      </c>
      <c r="X8" s="109" t="str">
        <f>三菜!H25</f>
        <v>兩</v>
      </c>
      <c r="Y8" s="83">
        <f>三菜!F25</f>
        <v>0.66</v>
      </c>
      <c r="Z8" s="212"/>
      <c r="AA8" s="208" t="str">
        <f>三菜!E34</f>
        <v>玉米粒(QR)</v>
      </c>
      <c r="AB8" s="209"/>
      <c r="AC8" s="209"/>
      <c r="AD8" s="210"/>
      <c r="AE8" s="83">
        <f>三菜!G34</f>
        <v>0.5</v>
      </c>
      <c r="AF8" s="109" t="str">
        <f>三菜!H34</f>
        <v>公斤</v>
      </c>
      <c r="AG8" s="83">
        <f>三菜!F34</f>
        <v>10</v>
      </c>
      <c r="AH8" s="212"/>
      <c r="AI8" s="208">
        <f>三菜!E43</f>
        <v>0</v>
      </c>
      <c r="AJ8" s="209"/>
      <c r="AK8" s="209"/>
      <c r="AL8" s="210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216"/>
      <c r="B9" s="212"/>
      <c r="C9" s="213" t="str">
        <f>三菜!E8</f>
        <v>木耳(切絲)</v>
      </c>
      <c r="D9" s="214"/>
      <c r="E9" s="214"/>
      <c r="F9" s="214"/>
      <c r="G9" s="108">
        <f>三菜!G8</f>
        <v>0.3</v>
      </c>
      <c r="H9" s="109" t="str">
        <f>三菜!H8</f>
        <v>公斤</v>
      </c>
      <c r="I9" s="83">
        <f>三菜!F8</f>
        <v>6</v>
      </c>
      <c r="J9" s="212"/>
      <c r="K9" s="208" t="str">
        <f>三菜!E17</f>
        <v>洋蔥(切大丁)</v>
      </c>
      <c r="L9" s="209"/>
      <c r="M9" s="209"/>
      <c r="N9" s="210"/>
      <c r="O9" s="83">
        <f>三菜!G17</f>
        <v>0.5</v>
      </c>
      <c r="P9" s="109" t="str">
        <f>三菜!H17</f>
        <v>公斤</v>
      </c>
      <c r="Q9" s="83">
        <f>三菜!F17</f>
        <v>10</v>
      </c>
      <c r="R9" s="212"/>
      <c r="S9" s="208" t="str">
        <f>三菜!E26</f>
        <v>毛豆仁(冷凍)</v>
      </c>
      <c r="T9" s="209"/>
      <c r="U9" s="209"/>
      <c r="V9" s="210"/>
      <c r="W9" s="83">
        <f>三菜!G26</f>
        <v>0.5</v>
      </c>
      <c r="X9" s="109" t="str">
        <f>三菜!H26</f>
        <v>公斤</v>
      </c>
      <c r="Y9" s="83">
        <f>三菜!F26</f>
        <v>10</v>
      </c>
      <c r="Z9" s="212"/>
      <c r="AA9" s="208" t="str">
        <f>三菜!E35</f>
        <v>紅蘿蔔(切小丁)</v>
      </c>
      <c r="AB9" s="209"/>
      <c r="AC9" s="209"/>
      <c r="AD9" s="210"/>
      <c r="AE9" s="83">
        <f>三菜!G35</f>
        <v>0.5</v>
      </c>
      <c r="AF9" s="109" t="str">
        <f>三菜!H35</f>
        <v>公斤</v>
      </c>
      <c r="AG9" s="83">
        <f>三菜!F35</f>
        <v>10</v>
      </c>
      <c r="AH9" s="212"/>
      <c r="AI9" s="208">
        <f>三菜!E44</f>
        <v>0</v>
      </c>
      <c r="AJ9" s="209"/>
      <c r="AK9" s="209"/>
      <c r="AL9" s="210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216"/>
      <c r="B10" s="212"/>
      <c r="C10" s="213" t="str">
        <f>三菜!E9</f>
        <v>蔥(0.5K/把)</v>
      </c>
      <c r="D10" s="214"/>
      <c r="E10" s="214"/>
      <c r="F10" s="214"/>
      <c r="G10" s="108">
        <f>三菜!G9</f>
        <v>0</v>
      </c>
      <c r="H10" s="109" t="str">
        <f>三菜!H9</f>
        <v>把</v>
      </c>
      <c r="I10" s="83">
        <f>三菜!F9</f>
        <v>0</v>
      </c>
      <c r="J10" s="212"/>
      <c r="K10" s="208" t="str">
        <f>三菜!E18</f>
        <v>蔥(0.5K/把)</v>
      </c>
      <c r="L10" s="209"/>
      <c r="M10" s="209"/>
      <c r="N10" s="210"/>
      <c r="O10" s="83">
        <f>三菜!G18</f>
        <v>0</v>
      </c>
      <c r="P10" s="109" t="str">
        <f>三菜!H18</f>
        <v>把</v>
      </c>
      <c r="Q10" s="83">
        <f>三菜!F18</f>
        <v>0</v>
      </c>
      <c r="R10" s="212"/>
      <c r="S10" s="208" t="str">
        <f>三菜!E27</f>
        <v>熟花生</v>
      </c>
      <c r="T10" s="209"/>
      <c r="U10" s="209"/>
      <c r="V10" s="210"/>
      <c r="W10" s="83">
        <f>三菜!G27</f>
        <v>0.5</v>
      </c>
      <c r="X10" s="109" t="str">
        <f>三菜!H27</f>
        <v>公斤</v>
      </c>
      <c r="Y10" s="83">
        <f>三菜!F27</f>
        <v>10</v>
      </c>
      <c r="Z10" s="212"/>
      <c r="AA10" s="208" t="str">
        <f>三菜!E36</f>
        <v>蔥(0.5K/把)</v>
      </c>
      <c r="AB10" s="209"/>
      <c r="AC10" s="209"/>
      <c r="AD10" s="210"/>
      <c r="AE10" s="83">
        <f>三菜!G36</f>
        <v>0</v>
      </c>
      <c r="AF10" s="109" t="str">
        <f>三菜!H36</f>
        <v>把</v>
      </c>
      <c r="AG10" s="83">
        <f>三菜!F36</f>
        <v>0</v>
      </c>
      <c r="AH10" s="212"/>
      <c r="AI10" s="208">
        <f>三菜!E45</f>
        <v>0</v>
      </c>
      <c r="AJ10" s="209"/>
      <c r="AK10" s="209"/>
      <c r="AL10" s="210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216"/>
      <c r="B11" s="212"/>
      <c r="C11" s="213" t="str">
        <f>三菜!E10</f>
        <v>蒜仁(0.6K/包)</v>
      </c>
      <c r="D11" s="214"/>
      <c r="E11" s="214"/>
      <c r="F11" s="214"/>
      <c r="G11" s="108">
        <f>三菜!G10</f>
        <v>0</v>
      </c>
      <c r="H11" s="109" t="str">
        <f>三菜!H10</f>
        <v>包</v>
      </c>
      <c r="I11" s="83">
        <f>三菜!F10</f>
        <v>0</v>
      </c>
      <c r="J11" s="212"/>
      <c r="K11" s="208" t="str">
        <f>三菜!E19</f>
        <v>蒜仁(0.6K/包)</v>
      </c>
      <c r="L11" s="209"/>
      <c r="M11" s="209"/>
      <c r="N11" s="210"/>
      <c r="O11" s="83">
        <f>三菜!G19</f>
        <v>0</v>
      </c>
      <c r="P11" s="109" t="str">
        <f>三菜!H19</f>
        <v>包</v>
      </c>
      <c r="Q11" s="83">
        <f>三菜!F19</f>
        <v>0</v>
      </c>
      <c r="R11" s="212"/>
      <c r="S11" s="208" t="str">
        <f>三菜!E28</f>
        <v>紅蘿蔔(切小丁)</v>
      </c>
      <c r="T11" s="209"/>
      <c r="U11" s="209"/>
      <c r="V11" s="210"/>
      <c r="W11" s="83">
        <f>三菜!G28</f>
        <v>0.5</v>
      </c>
      <c r="X11" s="109" t="str">
        <f>三菜!H28</f>
        <v>公斤</v>
      </c>
      <c r="Y11" s="83">
        <f>三菜!F28</f>
        <v>10</v>
      </c>
      <c r="Z11" s="212"/>
      <c r="AA11" s="208" t="str">
        <f>三菜!E37</f>
        <v>蒜仁(0.6K/包)</v>
      </c>
      <c r="AB11" s="209"/>
      <c r="AC11" s="209"/>
      <c r="AD11" s="210"/>
      <c r="AE11" s="83">
        <f>三菜!G37</f>
        <v>0</v>
      </c>
      <c r="AF11" s="109" t="str">
        <f>三菜!H37</f>
        <v>包</v>
      </c>
      <c r="AG11" s="83">
        <f>三菜!F37</f>
        <v>0</v>
      </c>
      <c r="AH11" s="212"/>
      <c r="AI11" s="208">
        <f>三菜!E46</f>
        <v>0</v>
      </c>
      <c r="AJ11" s="209"/>
      <c r="AK11" s="209"/>
      <c r="AL11" s="210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216"/>
      <c r="B12" s="212"/>
      <c r="C12" s="213">
        <f>三菜!E11</f>
        <v>0</v>
      </c>
      <c r="D12" s="214"/>
      <c r="E12" s="214"/>
      <c r="F12" s="214"/>
      <c r="G12" s="108">
        <f>三菜!G11</f>
        <v>0</v>
      </c>
      <c r="H12" s="109">
        <f>三菜!H11</f>
        <v>0</v>
      </c>
      <c r="I12" s="83">
        <f>三菜!F11</f>
        <v>0</v>
      </c>
      <c r="J12" s="212"/>
      <c r="K12" s="208">
        <f>三菜!E20</f>
        <v>0</v>
      </c>
      <c r="L12" s="209"/>
      <c r="M12" s="209"/>
      <c r="N12" s="210"/>
      <c r="O12" s="83">
        <f>三菜!G20</f>
        <v>0</v>
      </c>
      <c r="P12" s="109">
        <f>三菜!H20</f>
        <v>0</v>
      </c>
      <c r="Q12" s="83">
        <f>三菜!F20</f>
        <v>0</v>
      </c>
      <c r="R12" s="212"/>
      <c r="S12" s="208" t="str">
        <f>三菜!E29</f>
        <v>紅蔥頭(碎)</v>
      </c>
      <c r="T12" s="209"/>
      <c r="U12" s="209"/>
      <c r="V12" s="210"/>
      <c r="W12" s="83">
        <f>三菜!G29</f>
        <v>0.1</v>
      </c>
      <c r="X12" s="109" t="str">
        <f>三菜!H29</f>
        <v>公斤</v>
      </c>
      <c r="Y12" s="83">
        <f>三菜!F29</f>
        <v>2</v>
      </c>
      <c r="Z12" s="212"/>
      <c r="AA12" s="208" t="str">
        <f>三菜!E38</f>
        <v>薑絲(0.6K/包)</v>
      </c>
      <c r="AB12" s="209"/>
      <c r="AC12" s="209"/>
      <c r="AD12" s="210"/>
      <c r="AE12" s="83">
        <f>三菜!G38</f>
        <v>0</v>
      </c>
      <c r="AF12" s="109" t="str">
        <f>三菜!H38</f>
        <v>包</v>
      </c>
      <c r="AG12" s="83">
        <f>三菜!F38</f>
        <v>0</v>
      </c>
      <c r="AH12" s="212"/>
      <c r="AI12" s="208">
        <f>三菜!E47</f>
        <v>0</v>
      </c>
      <c r="AJ12" s="209"/>
      <c r="AK12" s="209"/>
      <c r="AL12" s="210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216"/>
      <c r="B13" s="217"/>
      <c r="C13" s="213">
        <f>三菜!E12</f>
        <v>0</v>
      </c>
      <c r="D13" s="214"/>
      <c r="E13" s="214"/>
      <c r="F13" s="214"/>
      <c r="G13" s="108">
        <f>三菜!G12</f>
        <v>0</v>
      </c>
      <c r="H13" s="109">
        <f>三菜!H12</f>
        <v>0</v>
      </c>
      <c r="I13" s="83">
        <f>三菜!F12</f>
        <v>0</v>
      </c>
      <c r="J13" s="217"/>
      <c r="K13" s="208">
        <f>三菜!E21</f>
        <v>0</v>
      </c>
      <c r="L13" s="209"/>
      <c r="M13" s="209"/>
      <c r="N13" s="210"/>
      <c r="O13" s="83">
        <f>三菜!G21</f>
        <v>0</v>
      </c>
      <c r="P13" s="109">
        <f>三菜!H21</f>
        <v>0</v>
      </c>
      <c r="Q13" s="83">
        <f>三菜!F21</f>
        <v>0</v>
      </c>
      <c r="R13" s="217"/>
      <c r="S13" s="208" t="e">
        <f>IF(三菜!E30="","",(LEFT(三菜!E30,FIND(" ",三菜!E30))))</f>
        <v>#VALUE!</v>
      </c>
      <c r="T13" s="209"/>
      <c r="U13" s="209"/>
      <c r="V13" s="210"/>
      <c r="W13" s="83">
        <f>三菜!G30</f>
        <v>0</v>
      </c>
      <c r="X13" s="109">
        <f>三菜!H30</f>
        <v>0</v>
      </c>
      <c r="Y13" s="83">
        <f>三菜!F30</f>
        <v>0</v>
      </c>
      <c r="Z13" s="217"/>
      <c r="AA13" s="208">
        <f>三菜!E39</f>
        <v>0</v>
      </c>
      <c r="AB13" s="209"/>
      <c r="AC13" s="209"/>
      <c r="AD13" s="210"/>
      <c r="AE13" s="83">
        <f>三菜!G39</f>
        <v>0</v>
      </c>
      <c r="AF13" s="109">
        <f>三菜!H39</f>
        <v>0</v>
      </c>
      <c r="AG13" s="83">
        <f>三菜!F39</f>
        <v>0</v>
      </c>
      <c r="AH13" s="217"/>
      <c r="AI13" s="208">
        <f>三菜!E48</f>
        <v>0</v>
      </c>
      <c r="AJ13" s="209"/>
      <c r="AK13" s="209"/>
      <c r="AL13" s="210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215" t="s">
        <v>22</v>
      </c>
      <c r="B14" s="211" t="str">
        <f>三菜!I4</f>
        <v>紅蘿蔔炒蛋</v>
      </c>
      <c r="C14" s="213" t="str">
        <f>三菜!I5</f>
        <v>蛋</v>
      </c>
      <c r="D14" s="214"/>
      <c r="E14" s="214"/>
      <c r="F14" s="214"/>
      <c r="G14" s="108">
        <f>三菜!K5</f>
        <v>2.5</v>
      </c>
      <c r="H14" s="110" t="str">
        <f>三菜!L5</f>
        <v>公斤</v>
      </c>
      <c r="I14" s="83">
        <f>三菜!J5</f>
        <v>50</v>
      </c>
      <c r="J14" s="211" t="str">
        <f>三菜!I13</f>
        <v>蔥肉餡餅</v>
      </c>
      <c r="K14" s="208" t="str">
        <f>三菜!I14</f>
        <v>熟蔥肉餡餅(CAS-40G)粒</v>
      </c>
      <c r="L14" s="209"/>
      <c r="M14" s="209"/>
      <c r="N14" s="210"/>
      <c r="O14" s="83">
        <f>三菜!K14</f>
        <v>50</v>
      </c>
      <c r="P14" s="110" t="str">
        <f>三菜!L14</f>
        <v>粒</v>
      </c>
      <c r="Q14" s="83">
        <f>三菜!J14</f>
        <v>40</v>
      </c>
      <c r="R14" s="211" t="str">
        <f>三菜!I22</f>
        <v>麥克雞塊(*2)</v>
      </c>
      <c r="S14" s="208" t="str">
        <f>三菜!I23</f>
        <v>麥克雞塊(CAS)(Ｋ)</v>
      </c>
      <c r="T14" s="209"/>
      <c r="U14" s="209"/>
      <c r="V14" s="210"/>
      <c r="W14" s="83">
        <f>三菜!K23</f>
        <v>3</v>
      </c>
      <c r="X14" s="110" t="str">
        <f>三菜!L23</f>
        <v>公斤</v>
      </c>
      <c r="Y14" s="83">
        <f>三菜!J23</f>
        <v>60</v>
      </c>
      <c r="Z14" s="211" t="str">
        <f>三菜!I31</f>
        <v>蔥燒細嫩油腐</v>
      </c>
      <c r="AA14" s="208" t="str">
        <f>三菜!I32</f>
        <v>四角細嫩油腐丁(榮洲)</v>
      </c>
      <c r="AB14" s="209"/>
      <c r="AC14" s="209"/>
      <c r="AD14" s="210"/>
      <c r="AE14" s="83">
        <f>三菜!K32</f>
        <v>3</v>
      </c>
      <c r="AF14" s="110" t="str">
        <f>三菜!L32</f>
        <v>公斤</v>
      </c>
      <c r="AG14" s="83">
        <f>三菜!J32</f>
        <v>60</v>
      </c>
      <c r="AH14" s="211">
        <f>三菜!I40</f>
        <v>0</v>
      </c>
      <c r="AI14" s="208">
        <f>三菜!I41</f>
        <v>0</v>
      </c>
      <c r="AJ14" s="209"/>
      <c r="AK14" s="209"/>
      <c r="AL14" s="210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216"/>
      <c r="B15" s="212"/>
      <c r="C15" s="213" t="str">
        <f>三菜!I6</f>
        <v>紅蘿蔔(切絲)</v>
      </c>
      <c r="D15" s="214"/>
      <c r="E15" s="214"/>
      <c r="F15" s="214"/>
      <c r="G15" s="108">
        <f>三菜!K6</f>
        <v>1.5</v>
      </c>
      <c r="H15" s="110" t="str">
        <f>三菜!L6</f>
        <v>公斤</v>
      </c>
      <c r="I15" s="83">
        <f>三菜!J6</f>
        <v>30</v>
      </c>
      <c r="J15" s="212"/>
      <c r="K15" s="208" t="str">
        <f>三菜!I15</f>
        <v>熟蔥肉餡餅(CAS-40G)粒備</v>
      </c>
      <c r="L15" s="209"/>
      <c r="M15" s="209"/>
      <c r="N15" s="210"/>
      <c r="O15" s="83">
        <f>三菜!K15</f>
        <v>2</v>
      </c>
      <c r="P15" s="110" t="str">
        <f>三菜!L15</f>
        <v>粒</v>
      </c>
      <c r="Q15" s="83">
        <f>三菜!J15</f>
        <v>1.6</v>
      </c>
      <c r="R15" s="212"/>
      <c r="S15" s="208">
        <f>三菜!I24</f>
        <v>0</v>
      </c>
      <c r="T15" s="209"/>
      <c r="U15" s="209"/>
      <c r="V15" s="210"/>
      <c r="W15" s="83">
        <f>三菜!K24</f>
        <v>0</v>
      </c>
      <c r="X15" s="110">
        <f>三菜!L24</f>
        <v>0</v>
      </c>
      <c r="Y15" s="83">
        <f>三菜!J24</f>
        <v>0</v>
      </c>
      <c r="Z15" s="212"/>
      <c r="AA15" s="208" t="str">
        <f>三菜!I33</f>
        <v>溫體絞肉(忠華)</v>
      </c>
      <c r="AB15" s="209"/>
      <c r="AC15" s="209"/>
      <c r="AD15" s="210"/>
      <c r="AE15" s="83">
        <f>三菜!K33</f>
        <v>0.5</v>
      </c>
      <c r="AF15" s="110" t="str">
        <f>三菜!L33</f>
        <v>公斤</v>
      </c>
      <c r="AG15" s="83">
        <f>三菜!J33</f>
        <v>10</v>
      </c>
      <c r="AH15" s="212"/>
      <c r="AI15" s="208">
        <f>三菜!I42</f>
        <v>0</v>
      </c>
      <c r="AJ15" s="209"/>
      <c r="AK15" s="209"/>
      <c r="AL15" s="210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216"/>
      <c r="B16" s="212"/>
      <c r="C16" s="213" t="str">
        <f>三菜!I7</f>
        <v>蔥(0.5K/把)</v>
      </c>
      <c r="D16" s="214"/>
      <c r="E16" s="214"/>
      <c r="F16" s="214"/>
      <c r="G16" s="108">
        <f>三菜!K7</f>
        <v>0</v>
      </c>
      <c r="H16" s="110" t="str">
        <f>三菜!L7</f>
        <v>把</v>
      </c>
      <c r="I16" s="83">
        <f>三菜!J7</f>
        <v>0</v>
      </c>
      <c r="J16" s="212"/>
      <c r="K16" s="208">
        <f>三菜!I16</f>
        <v>0</v>
      </c>
      <c r="L16" s="209"/>
      <c r="M16" s="209"/>
      <c r="N16" s="210"/>
      <c r="O16" s="83">
        <f>三菜!K16</f>
        <v>0</v>
      </c>
      <c r="P16" s="110">
        <f>三菜!L16</f>
        <v>0</v>
      </c>
      <c r="Q16" s="83">
        <f>三菜!J16</f>
        <v>0</v>
      </c>
      <c r="R16" s="212"/>
      <c r="S16" s="208">
        <f>三菜!I25</f>
        <v>0</v>
      </c>
      <c r="T16" s="209"/>
      <c r="U16" s="209"/>
      <c r="V16" s="210"/>
      <c r="W16" s="83">
        <f>三菜!K25</f>
        <v>0</v>
      </c>
      <c r="X16" s="110">
        <f>三菜!L25</f>
        <v>0</v>
      </c>
      <c r="Y16" s="83">
        <f>三菜!J25</f>
        <v>0</v>
      </c>
      <c r="Z16" s="212"/>
      <c r="AA16" s="208" t="str">
        <f>三菜!I34</f>
        <v>三色豆(CAS-1k/包)</v>
      </c>
      <c r="AB16" s="209"/>
      <c r="AC16" s="209"/>
      <c r="AD16" s="210"/>
      <c r="AE16" s="83">
        <f>三菜!K34</f>
        <v>0.3</v>
      </c>
      <c r="AF16" s="110" t="str">
        <f>三菜!L34</f>
        <v>公斤</v>
      </c>
      <c r="AG16" s="83">
        <f>三菜!J34</f>
        <v>6</v>
      </c>
      <c r="AH16" s="212"/>
      <c r="AI16" s="208">
        <f>三菜!I43</f>
        <v>0</v>
      </c>
      <c r="AJ16" s="209"/>
      <c r="AK16" s="209"/>
      <c r="AL16" s="210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216"/>
      <c r="B17" s="212"/>
      <c r="C17" s="213">
        <f>三菜!I8</f>
        <v>0</v>
      </c>
      <c r="D17" s="214"/>
      <c r="E17" s="214"/>
      <c r="F17" s="214"/>
      <c r="G17" s="108">
        <f>三菜!K8</f>
        <v>0</v>
      </c>
      <c r="H17" s="110">
        <f>三菜!L8</f>
        <v>0</v>
      </c>
      <c r="I17" s="83">
        <f>三菜!J8</f>
        <v>0</v>
      </c>
      <c r="J17" s="212"/>
      <c r="K17" s="208">
        <f>三菜!I17</f>
        <v>0</v>
      </c>
      <c r="L17" s="209"/>
      <c r="M17" s="209"/>
      <c r="N17" s="210"/>
      <c r="O17" s="83">
        <f>三菜!K17</f>
        <v>0</v>
      </c>
      <c r="P17" s="110">
        <f>三菜!L17</f>
        <v>0</v>
      </c>
      <c r="Q17" s="83">
        <f>三菜!J17</f>
        <v>0</v>
      </c>
      <c r="R17" s="212"/>
      <c r="S17" s="208">
        <f>三菜!I26</f>
        <v>0</v>
      </c>
      <c r="T17" s="209"/>
      <c r="U17" s="209"/>
      <c r="V17" s="210"/>
      <c r="W17" s="83">
        <f>三菜!K26</f>
        <v>0</v>
      </c>
      <c r="X17" s="110">
        <f>三菜!L26</f>
        <v>0</v>
      </c>
      <c r="Y17" s="83">
        <f>三菜!J26</f>
        <v>0</v>
      </c>
      <c r="Z17" s="212"/>
      <c r="AA17" s="208" t="str">
        <f>三菜!I35</f>
        <v>蔥(0.5K/把)</v>
      </c>
      <c r="AB17" s="209"/>
      <c r="AC17" s="209"/>
      <c r="AD17" s="210"/>
      <c r="AE17" s="83">
        <f>三菜!K35</f>
        <v>0</v>
      </c>
      <c r="AF17" s="110" t="str">
        <f>三菜!L35</f>
        <v>把</v>
      </c>
      <c r="AG17" s="83">
        <f>三菜!J35</f>
        <v>0</v>
      </c>
      <c r="AH17" s="212"/>
      <c r="AI17" s="208">
        <f>三菜!I44</f>
        <v>0</v>
      </c>
      <c r="AJ17" s="209"/>
      <c r="AK17" s="209"/>
      <c r="AL17" s="210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216"/>
      <c r="B18" s="212"/>
      <c r="C18" s="213">
        <f>三菜!I9</f>
        <v>0</v>
      </c>
      <c r="D18" s="214"/>
      <c r="E18" s="214"/>
      <c r="F18" s="214"/>
      <c r="G18" s="108">
        <f>三菜!K9</f>
        <v>0</v>
      </c>
      <c r="H18" s="110">
        <f>三菜!L9</f>
        <v>0</v>
      </c>
      <c r="I18" s="83">
        <f>三菜!J9</f>
        <v>0</v>
      </c>
      <c r="J18" s="212"/>
      <c r="K18" s="208">
        <f>三菜!I18</f>
        <v>0</v>
      </c>
      <c r="L18" s="209"/>
      <c r="M18" s="209"/>
      <c r="N18" s="210"/>
      <c r="O18" s="83">
        <f>三菜!K18</f>
        <v>0</v>
      </c>
      <c r="P18" s="110">
        <f>三菜!L18</f>
        <v>0</v>
      </c>
      <c r="Q18" s="83">
        <f>三菜!J18</f>
        <v>0</v>
      </c>
      <c r="R18" s="212"/>
      <c r="S18" s="208">
        <f>三菜!I27</f>
        <v>0</v>
      </c>
      <c r="T18" s="209"/>
      <c r="U18" s="209"/>
      <c r="V18" s="210"/>
      <c r="W18" s="83">
        <f>三菜!K27</f>
        <v>0</v>
      </c>
      <c r="X18" s="110">
        <f>三菜!L27</f>
        <v>0</v>
      </c>
      <c r="Y18" s="83">
        <f>三菜!J27</f>
        <v>0</v>
      </c>
      <c r="Z18" s="212"/>
      <c r="AA18" s="208">
        <f>三菜!I36</f>
        <v>0</v>
      </c>
      <c r="AB18" s="209"/>
      <c r="AC18" s="209"/>
      <c r="AD18" s="210"/>
      <c r="AE18" s="83">
        <f>三菜!K36</f>
        <v>0</v>
      </c>
      <c r="AF18" s="110">
        <f>三菜!L36</f>
        <v>0</v>
      </c>
      <c r="AG18" s="83">
        <f>三菜!J36</f>
        <v>0</v>
      </c>
      <c r="AH18" s="212"/>
      <c r="AI18" s="208">
        <f>三菜!I45</f>
        <v>0</v>
      </c>
      <c r="AJ18" s="209"/>
      <c r="AK18" s="209"/>
      <c r="AL18" s="210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216"/>
      <c r="B19" s="212"/>
      <c r="C19" s="213">
        <f>三菜!I10</f>
        <v>0</v>
      </c>
      <c r="D19" s="214"/>
      <c r="E19" s="214"/>
      <c r="F19" s="214"/>
      <c r="G19" s="108">
        <f>三菜!K10</f>
        <v>0</v>
      </c>
      <c r="H19" s="110">
        <f>三菜!L10</f>
        <v>0</v>
      </c>
      <c r="I19" s="83">
        <f>三菜!J10</f>
        <v>0</v>
      </c>
      <c r="J19" s="212"/>
      <c r="K19" s="208">
        <f>三菜!I19</f>
        <v>0</v>
      </c>
      <c r="L19" s="209"/>
      <c r="M19" s="209"/>
      <c r="N19" s="210"/>
      <c r="O19" s="83">
        <f>三菜!K19</f>
        <v>0</v>
      </c>
      <c r="P19" s="110">
        <f>三菜!L19</f>
        <v>0</v>
      </c>
      <c r="Q19" s="83">
        <f>三菜!J19</f>
        <v>0</v>
      </c>
      <c r="R19" s="212"/>
      <c r="S19" s="208">
        <f>三菜!I28</f>
        <v>0</v>
      </c>
      <c r="T19" s="209"/>
      <c r="U19" s="209"/>
      <c r="V19" s="210"/>
      <c r="W19" s="83">
        <f>三菜!K28</f>
        <v>0</v>
      </c>
      <c r="X19" s="110">
        <f>三菜!L28</f>
        <v>0</v>
      </c>
      <c r="Y19" s="83">
        <f>三菜!J28</f>
        <v>0</v>
      </c>
      <c r="Z19" s="212"/>
      <c r="AA19" s="208">
        <f>三菜!I37</f>
        <v>0</v>
      </c>
      <c r="AB19" s="209"/>
      <c r="AC19" s="209"/>
      <c r="AD19" s="210"/>
      <c r="AE19" s="83">
        <f>三菜!K37</f>
        <v>0</v>
      </c>
      <c r="AF19" s="110">
        <f>三菜!L37</f>
        <v>0</v>
      </c>
      <c r="AG19" s="83">
        <f>三菜!J37</f>
        <v>0</v>
      </c>
      <c r="AH19" s="212"/>
      <c r="AI19" s="208">
        <f>三菜!I46</f>
        <v>0</v>
      </c>
      <c r="AJ19" s="209"/>
      <c r="AK19" s="209"/>
      <c r="AL19" s="210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216"/>
      <c r="B20" s="212"/>
      <c r="C20" s="213">
        <f>三菜!I11</f>
        <v>0</v>
      </c>
      <c r="D20" s="214"/>
      <c r="E20" s="214"/>
      <c r="F20" s="214"/>
      <c r="G20" s="108">
        <f>三菜!K11</f>
        <v>0</v>
      </c>
      <c r="H20" s="110">
        <f>三菜!L11</f>
        <v>0</v>
      </c>
      <c r="I20" s="83">
        <f>三菜!J11</f>
        <v>0</v>
      </c>
      <c r="J20" s="212"/>
      <c r="K20" s="208">
        <f>三菜!I20</f>
        <v>0</v>
      </c>
      <c r="L20" s="209"/>
      <c r="M20" s="209"/>
      <c r="N20" s="210"/>
      <c r="O20" s="83">
        <f>三菜!K20</f>
        <v>0</v>
      </c>
      <c r="P20" s="110">
        <f>三菜!L20</f>
        <v>0</v>
      </c>
      <c r="Q20" s="83">
        <f>三菜!J20</f>
        <v>0</v>
      </c>
      <c r="R20" s="212"/>
      <c r="S20" s="208">
        <f>三菜!I29</f>
        <v>0</v>
      </c>
      <c r="T20" s="209"/>
      <c r="U20" s="209"/>
      <c r="V20" s="210"/>
      <c r="W20" s="83">
        <f>三菜!K29</f>
        <v>0</v>
      </c>
      <c r="X20" s="110">
        <f>三菜!L29</f>
        <v>0</v>
      </c>
      <c r="Y20" s="83">
        <f>三菜!J29</f>
        <v>0</v>
      </c>
      <c r="Z20" s="212"/>
      <c r="AA20" s="208">
        <f>三菜!I38</f>
        <v>0</v>
      </c>
      <c r="AB20" s="209"/>
      <c r="AC20" s="209"/>
      <c r="AD20" s="210"/>
      <c r="AE20" s="83">
        <f>三菜!K38</f>
        <v>0</v>
      </c>
      <c r="AF20" s="110">
        <f>三菜!L38</f>
        <v>0</v>
      </c>
      <c r="AG20" s="83">
        <f>三菜!J38</f>
        <v>0</v>
      </c>
      <c r="AH20" s="212"/>
      <c r="AI20" s="208">
        <f>三菜!I47</f>
        <v>0</v>
      </c>
      <c r="AJ20" s="209"/>
      <c r="AK20" s="209"/>
      <c r="AL20" s="210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216"/>
      <c r="B21" s="217"/>
      <c r="C21" s="213">
        <f>三菜!I12</f>
        <v>0</v>
      </c>
      <c r="D21" s="214"/>
      <c r="E21" s="214"/>
      <c r="F21" s="214"/>
      <c r="G21" s="108">
        <f>三菜!K12</f>
        <v>0</v>
      </c>
      <c r="H21" s="110">
        <f>三菜!L12</f>
        <v>0</v>
      </c>
      <c r="I21" s="83">
        <f>三菜!J12</f>
        <v>0</v>
      </c>
      <c r="J21" s="217"/>
      <c r="K21" s="208">
        <f>三菜!I21</f>
        <v>0</v>
      </c>
      <c r="L21" s="209"/>
      <c r="M21" s="209"/>
      <c r="N21" s="210"/>
      <c r="O21" s="83">
        <f>三菜!K21</f>
        <v>0</v>
      </c>
      <c r="P21" s="110">
        <f>三菜!L21</f>
        <v>0</v>
      </c>
      <c r="Q21" s="83">
        <f>三菜!J21</f>
        <v>0</v>
      </c>
      <c r="R21" s="217"/>
      <c r="S21" s="208" t="str">
        <f>三菜!I30</f>
        <v>*雞塊和國小一起</v>
      </c>
      <c r="T21" s="209"/>
      <c r="U21" s="209"/>
      <c r="V21" s="210"/>
      <c r="W21" s="83">
        <f>三菜!K30</f>
        <v>0</v>
      </c>
      <c r="X21" s="110">
        <f>三菜!L30</f>
        <v>0</v>
      </c>
      <c r="Y21" s="83">
        <f>三菜!J30</f>
        <v>0</v>
      </c>
      <c r="Z21" s="217"/>
      <c r="AA21" s="208">
        <f>三菜!I39</f>
        <v>0</v>
      </c>
      <c r="AB21" s="209"/>
      <c r="AC21" s="209"/>
      <c r="AD21" s="210"/>
      <c r="AE21" s="83">
        <f>三菜!K39</f>
        <v>0</v>
      </c>
      <c r="AF21" s="110">
        <f>三菜!L39</f>
        <v>0</v>
      </c>
      <c r="AG21" s="83">
        <f>三菜!J39</f>
        <v>0</v>
      </c>
      <c r="AH21" s="217"/>
      <c r="AI21" s="208">
        <f>三菜!I48</f>
        <v>0</v>
      </c>
      <c r="AJ21" s="209"/>
      <c r="AK21" s="209"/>
      <c r="AL21" s="210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215" t="s">
        <v>22</v>
      </c>
      <c r="B22" s="211" t="str">
        <f>三菜!M4</f>
        <v>炒履歷青江菜</v>
      </c>
      <c r="C22" s="208" t="str">
        <f>三菜!M5</f>
        <v>履歷青江菜(切實重)</v>
      </c>
      <c r="D22" s="209"/>
      <c r="E22" s="209"/>
      <c r="F22" s="210"/>
      <c r="G22" s="108">
        <f>三菜!O5</f>
        <v>3</v>
      </c>
      <c r="H22" s="110" t="str">
        <f>三菜!P5</f>
        <v>公斤</v>
      </c>
      <c r="I22" s="83">
        <f>三菜!N5</f>
        <v>60</v>
      </c>
      <c r="J22" s="211" t="str">
        <f>三菜!M13</f>
        <v>炒履歷油菜</v>
      </c>
      <c r="K22" s="208" t="str">
        <f>三菜!M14</f>
        <v>履歷油菜(切實重)</v>
      </c>
      <c r="L22" s="209"/>
      <c r="M22" s="209"/>
      <c r="N22" s="210"/>
      <c r="O22" s="83">
        <f>三菜!O14</f>
        <v>3</v>
      </c>
      <c r="P22" s="110" t="str">
        <f>三菜!P14</f>
        <v>公斤</v>
      </c>
      <c r="Q22" s="83">
        <f>三菜!N14</f>
        <v>60</v>
      </c>
      <c r="R22" s="211" t="str">
        <f>三菜!M22</f>
        <v>炒履歷蚵白菜</v>
      </c>
      <c r="S22" s="208" t="str">
        <f>三菜!M23</f>
        <v>履歷蚵白菜(切實重)</v>
      </c>
      <c r="T22" s="209"/>
      <c r="U22" s="209"/>
      <c r="V22" s="210"/>
      <c r="W22" s="83">
        <f>三菜!O23</f>
        <v>3</v>
      </c>
      <c r="X22" s="110" t="str">
        <f>三菜!P23</f>
        <v>公斤</v>
      </c>
      <c r="Y22" s="83">
        <f>三菜!N23</f>
        <v>60</v>
      </c>
      <c r="Z22" s="211" t="str">
        <f>三菜!M31</f>
        <v>炒有機空心菜</v>
      </c>
      <c r="AA22" s="208" t="str">
        <f>三菜!M32</f>
        <v>有機空心菜(尚紘-切實重)</v>
      </c>
      <c r="AB22" s="209"/>
      <c r="AC22" s="209"/>
      <c r="AD22" s="210"/>
      <c r="AE22" s="83">
        <f>三菜!O32</f>
        <v>3</v>
      </c>
      <c r="AF22" s="110" t="str">
        <f>三菜!P32</f>
        <v>公斤</v>
      </c>
      <c r="AG22" s="83">
        <f>三菜!N32</f>
        <v>60</v>
      </c>
      <c r="AH22" s="211">
        <f>三菜!M40</f>
        <v>0</v>
      </c>
      <c r="AI22" s="208">
        <f>三菜!M41</f>
        <v>0</v>
      </c>
      <c r="AJ22" s="209"/>
      <c r="AK22" s="209"/>
      <c r="AL22" s="210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216"/>
      <c r="B23" s="212"/>
      <c r="C23" s="208" t="str">
        <f>三菜!M6</f>
        <v>蒜仁一週用量(0.3K/包)</v>
      </c>
      <c r="D23" s="209"/>
      <c r="E23" s="209"/>
      <c r="F23" s="210"/>
      <c r="G23" s="108">
        <f>三菜!O6</f>
        <v>1</v>
      </c>
      <c r="H23" s="110" t="str">
        <f>三菜!P6</f>
        <v>包</v>
      </c>
      <c r="I23" s="83">
        <f>三菜!N6</f>
        <v>6</v>
      </c>
      <c r="J23" s="212"/>
      <c r="K23" s="208" t="str">
        <f>三菜!M15</f>
        <v>碎蒜(0.3K/包)</v>
      </c>
      <c r="L23" s="209"/>
      <c r="M23" s="209"/>
      <c r="N23" s="210"/>
      <c r="O23" s="83">
        <f>三菜!O15</f>
        <v>0</v>
      </c>
      <c r="P23" s="110" t="str">
        <f>三菜!P15</f>
        <v>包</v>
      </c>
      <c r="Q23" s="83">
        <f>三菜!N15</f>
        <v>0</v>
      </c>
      <c r="R23" s="212"/>
      <c r="S23" s="208" t="str">
        <f>三菜!M24</f>
        <v>薑絲(0.6K/包)</v>
      </c>
      <c r="T23" s="209"/>
      <c r="U23" s="209"/>
      <c r="V23" s="210"/>
      <c r="W23" s="83">
        <f>三菜!O24</f>
        <v>0</v>
      </c>
      <c r="X23" s="110" t="str">
        <f>三菜!P24</f>
        <v>包</v>
      </c>
      <c r="Y23" s="83">
        <f>三菜!N24</f>
        <v>0</v>
      </c>
      <c r="Z23" s="212"/>
      <c r="AA23" s="208" t="str">
        <f>三菜!M33</f>
        <v>碎蒜(0.3K/包)</v>
      </c>
      <c r="AB23" s="209"/>
      <c r="AC23" s="209"/>
      <c r="AD23" s="210"/>
      <c r="AE23" s="83">
        <f>三菜!O33</f>
        <v>0</v>
      </c>
      <c r="AF23" s="110" t="str">
        <f>三菜!P33</f>
        <v>包</v>
      </c>
      <c r="AG23" s="83">
        <f>三菜!N33</f>
        <v>0</v>
      </c>
      <c r="AH23" s="212"/>
      <c r="AI23" s="208">
        <f>三菜!M42</f>
        <v>0</v>
      </c>
      <c r="AJ23" s="209"/>
      <c r="AK23" s="209"/>
      <c r="AL23" s="210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216"/>
      <c r="B24" s="212"/>
      <c r="C24" s="208" t="str">
        <f>三菜!M7</f>
        <v>薑片(0.3K)一週量</v>
      </c>
      <c r="D24" s="209"/>
      <c r="E24" s="209"/>
      <c r="F24" s="210"/>
      <c r="G24" s="108">
        <f>三菜!O7</f>
        <v>1</v>
      </c>
      <c r="H24" s="110" t="str">
        <f>三菜!P7</f>
        <v>包</v>
      </c>
      <c r="I24" s="83">
        <f>三菜!N7</f>
        <v>6</v>
      </c>
      <c r="J24" s="212"/>
      <c r="K24" s="208">
        <f>三菜!M16</f>
        <v>0</v>
      </c>
      <c r="L24" s="209"/>
      <c r="M24" s="209"/>
      <c r="N24" s="210"/>
      <c r="O24" s="83">
        <f>三菜!O16</f>
        <v>0</v>
      </c>
      <c r="P24" s="110">
        <f>三菜!P16</f>
        <v>0</v>
      </c>
      <c r="Q24" s="83">
        <f>三菜!N16</f>
        <v>0</v>
      </c>
      <c r="R24" s="212"/>
      <c r="S24" s="208">
        <f>三菜!M25</f>
        <v>0</v>
      </c>
      <c r="T24" s="209"/>
      <c r="U24" s="209"/>
      <c r="V24" s="210"/>
      <c r="W24" s="83">
        <f>三菜!O25</f>
        <v>0</v>
      </c>
      <c r="X24" s="110">
        <f>三菜!P25</f>
        <v>0</v>
      </c>
      <c r="Y24" s="83">
        <f>三菜!N25</f>
        <v>0</v>
      </c>
      <c r="Z24" s="212"/>
      <c r="AA24" s="208">
        <f>三菜!M34</f>
        <v>0</v>
      </c>
      <c r="AB24" s="209"/>
      <c r="AC24" s="209"/>
      <c r="AD24" s="210"/>
      <c r="AE24" s="83">
        <f>三菜!O34</f>
        <v>0</v>
      </c>
      <c r="AF24" s="110">
        <f>三菜!P34</f>
        <v>0</v>
      </c>
      <c r="AG24" s="83">
        <f>三菜!N34</f>
        <v>0</v>
      </c>
      <c r="AH24" s="212"/>
      <c r="AI24" s="208">
        <f>三菜!M43</f>
        <v>0</v>
      </c>
      <c r="AJ24" s="209"/>
      <c r="AK24" s="209"/>
      <c r="AL24" s="210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216"/>
      <c r="B25" s="212"/>
      <c r="C25" s="208" t="str">
        <f>三菜!M8</f>
        <v>蔥(0.5K/把)(一週用量)</v>
      </c>
      <c r="D25" s="209"/>
      <c r="E25" s="209"/>
      <c r="F25" s="210"/>
      <c r="G25" s="108">
        <f>三菜!O8</f>
        <v>0.5</v>
      </c>
      <c r="H25" s="110" t="str">
        <f>三菜!P8</f>
        <v>把</v>
      </c>
      <c r="I25" s="83">
        <f>三菜!N8</f>
        <v>5</v>
      </c>
      <c r="J25" s="212"/>
      <c r="K25" s="208">
        <f>三菜!M17</f>
        <v>0</v>
      </c>
      <c r="L25" s="209"/>
      <c r="M25" s="209"/>
      <c r="N25" s="210"/>
      <c r="O25" s="83">
        <f>三菜!O17</f>
        <v>0</v>
      </c>
      <c r="P25" s="110">
        <f>三菜!P17</f>
        <v>0</v>
      </c>
      <c r="Q25" s="83">
        <f>三菜!N17</f>
        <v>0</v>
      </c>
      <c r="R25" s="212"/>
      <c r="S25" s="208">
        <f>三菜!M26</f>
        <v>0</v>
      </c>
      <c r="T25" s="209"/>
      <c r="U25" s="209"/>
      <c r="V25" s="210"/>
      <c r="W25" s="83">
        <f>三菜!O26</f>
        <v>0</v>
      </c>
      <c r="X25" s="110">
        <f>三菜!P26</f>
        <v>0</v>
      </c>
      <c r="Y25" s="83">
        <f>三菜!N26</f>
        <v>0</v>
      </c>
      <c r="Z25" s="212"/>
      <c r="AA25" s="208">
        <f>三菜!M35</f>
        <v>0</v>
      </c>
      <c r="AB25" s="209"/>
      <c r="AC25" s="209"/>
      <c r="AD25" s="210"/>
      <c r="AE25" s="83">
        <f>三菜!O35</f>
        <v>0</v>
      </c>
      <c r="AF25" s="110">
        <f>三菜!P35</f>
        <v>0</v>
      </c>
      <c r="AG25" s="83">
        <f>三菜!N35</f>
        <v>0</v>
      </c>
      <c r="AH25" s="212"/>
      <c r="AI25" s="208">
        <f>三菜!M44</f>
        <v>0</v>
      </c>
      <c r="AJ25" s="209"/>
      <c r="AK25" s="209"/>
      <c r="AL25" s="210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216"/>
      <c r="B26" s="212"/>
      <c r="C26" s="208">
        <f>三菜!M9</f>
        <v>0</v>
      </c>
      <c r="D26" s="209"/>
      <c r="E26" s="209"/>
      <c r="F26" s="210"/>
      <c r="G26" s="108">
        <f>三菜!O9</f>
        <v>0</v>
      </c>
      <c r="H26" s="110">
        <f>三菜!P9</f>
        <v>0</v>
      </c>
      <c r="I26" s="83">
        <f>三菜!N9</f>
        <v>0</v>
      </c>
      <c r="J26" s="212"/>
      <c r="K26" s="208">
        <f>三菜!M18</f>
        <v>0</v>
      </c>
      <c r="L26" s="209"/>
      <c r="M26" s="209"/>
      <c r="N26" s="210"/>
      <c r="O26" s="83">
        <f>三菜!O18</f>
        <v>0</v>
      </c>
      <c r="P26" s="110">
        <f>三菜!P18</f>
        <v>0</v>
      </c>
      <c r="Q26" s="83">
        <f>三菜!N18</f>
        <v>0</v>
      </c>
      <c r="R26" s="212"/>
      <c r="S26" s="208">
        <f>三菜!M27</f>
        <v>0</v>
      </c>
      <c r="T26" s="209"/>
      <c r="U26" s="209"/>
      <c r="V26" s="210"/>
      <c r="W26" s="83">
        <f>三菜!O27</f>
        <v>0</v>
      </c>
      <c r="X26" s="110">
        <f>三菜!P27</f>
        <v>0</v>
      </c>
      <c r="Y26" s="83">
        <f>三菜!N27</f>
        <v>0</v>
      </c>
      <c r="Z26" s="212"/>
      <c r="AA26" s="208">
        <f>三菜!M36</f>
        <v>0</v>
      </c>
      <c r="AB26" s="209"/>
      <c r="AC26" s="209"/>
      <c r="AD26" s="210"/>
      <c r="AE26" s="83">
        <f>三菜!O36</f>
        <v>0</v>
      </c>
      <c r="AF26" s="110">
        <f>三菜!P36</f>
        <v>0</v>
      </c>
      <c r="AG26" s="83">
        <f>三菜!N36</f>
        <v>0</v>
      </c>
      <c r="AH26" s="212"/>
      <c r="AI26" s="208">
        <f>三菜!M45</f>
        <v>0</v>
      </c>
      <c r="AJ26" s="209"/>
      <c r="AK26" s="209"/>
      <c r="AL26" s="210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216"/>
      <c r="B27" s="212"/>
      <c r="C27" s="208">
        <f>三菜!M10</f>
        <v>0</v>
      </c>
      <c r="D27" s="209"/>
      <c r="E27" s="209"/>
      <c r="F27" s="210"/>
      <c r="G27" s="108">
        <f>三菜!O10</f>
        <v>0</v>
      </c>
      <c r="H27" s="110">
        <f>三菜!P10</f>
        <v>0</v>
      </c>
      <c r="I27" s="83">
        <f>三菜!N10</f>
        <v>0</v>
      </c>
      <c r="J27" s="212"/>
      <c r="K27" s="208">
        <f>三菜!M19</f>
        <v>0</v>
      </c>
      <c r="L27" s="209"/>
      <c r="M27" s="209"/>
      <c r="N27" s="210"/>
      <c r="O27" s="83">
        <f>三菜!O19</f>
        <v>0</v>
      </c>
      <c r="P27" s="110">
        <f>三菜!P19</f>
        <v>0</v>
      </c>
      <c r="Q27" s="83">
        <f>三菜!N19</f>
        <v>0</v>
      </c>
      <c r="R27" s="212"/>
      <c r="S27" s="208">
        <f>三菜!M28</f>
        <v>0</v>
      </c>
      <c r="T27" s="209"/>
      <c r="U27" s="209"/>
      <c r="V27" s="210"/>
      <c r="W27" s="83">
        <f>三菜!O28</f>
        <v>0</v>
      </c>
      <c r="X27" s="110">
        <f>三菜!P28</f>
        <v>0</v>
      </c>
      <c r="Y27" s="83">
        <f>三菜!N28</f>
        <v>0</v>
      </c>
      <c r="Z27" s="212"/>
      <c r="AA27" s="208">
        <f>三菜!M37</f>
        <v>0</v>
      </c>
      <c r="AB27" s="209"/>
      <c r="AC27" s="209"/>
      <c r="AD27" s="210"/>
      <c r="AE27" s="83">
        <f>三菜!O37</f>
        <v>0</v>
      </c>
      <c r="AF27" s="110">
        <f>三菜!P37</f>
        <v>0</v>
      </c>
      <c r="AG27" s="83">
        <f>三菜!N37</f>
        <v>0</v>
      </c>
      <c r="AH27" s="212"/>
      <c r="AI27" s="208">
        <f>三菜!M46</f>
        <v>0</v>
      </c>
      <c r="AJ27" s="209"/>
      <c r="AK27" s="209"/>
      <c r="AL27" s="210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216"/>
      <c r="B28" s="212"/>
      <c r="C28" s="208">
        <f>三菜!M11</f>
        <v>0</v>
      </c>
      <c r="D28" s="209"/>
      <c r="E28" s="209"/>
      <c r="F28" s="210"/>
      <c r="G28" s="108">
        <f>三菜!O11</f>
        <v>0</v>
      </c>
      <c r="H28" s="110">
        <f>三菜!P11</f>
        <v>0</v>
      </c>
      <c r="I28" s="83">
        <f>三菜!N11</f>
        <v>0</v>
      </c>
      <c r="J28" s="212"/>
      <c r="K28" s="208">
        <f>三菜!M20</f>
        <v>0</v>
      </c>
      <c r="L28" s="209"/>
      <c r="M28" s="209"/>
      <c r="N28" s="210"/>
      <c r="O28" s="83">
        <f>三菜!O20</f>
        <v>0</v>
      </c>
      <c r="P28" s="110">
        <f>三菜!P20</f>
        <v>0</v>
      </c>
      <c r="Q28" s="83">
        <f>三菜!N20</f>
        <v>0</v>
      </c>
      <c r="R28" s="212"/>
      <c r="S28" s="208">
        <f>三菜!M29</f>
        <v>0</v>
      </c>
      <c r="T28" s="209"/>
      <c r="U28" s="209"/>
      <c r="V28" s="210"/>
      <c r="W28" s="83">
        <f>三菜!O29</f>
        <v>0</v>
      </c>
      <c r="X28" s="110">
        <f>三菜!P29</f>
        <v>0</v>
      </c>
      <c r="Y28" s="83">
        <f>三菜!N29</f>
        <v>0</v>
      </c>
      <c r="Z28" s="212"/>
      <c r="AA28" s="208">
        <f>三菜!M38</f>
        <v>0</v>
      </c>
      <c r="AB28" s="209"/>
      <c r="AC28" s="209"/>
      <c r="AD28" s="210"/>
      <c r="AE28" s="83">
        <f>三菜!O38</f>
        <v>0</v>
      </c>
      <c r="AF28" s="110">
        <f>三菜!P38</f>
        <v>0</v>
      </c>
      <c r="AG28" s="83">
        <f>三菜!N38</f>
        <v>0</v>
      </c>
      <c r="AH28" s="212"/>
      <c r="AI28" s="208">
        <f>三菜!M47</f>
        <v>0</v>
      </c>
      <c r="AJ28" s="209"/>
      <c r="AK28" s="209"/>
      <c r="AL28" s="210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216"/>
      <c r="B29" s="217"/>
      <c r="C29" s="208">
        <f>三菜!M12</f>
        <v>0</v>
      </c>
      <c r="D29" s="209"/>
      <c r="E29" s="209"/>
      <c r="F29" s="210"/>
      <c r="G29" s="108">
        <f>三菜!O12</f>
        <v>0</v>
      </c>
      <c r="H29" s="110">
        <f>三菜!P12</f>
        <v>0</v>
      </c>
      <c r="I29" s="83">
        <f>三菜!N12</f>
        <v>0</v>
      </c>
      <c r="J29" s="217"/>
      <c r="K29" s="208">
        <f>三菜!M21</f>
        <v>0</v>
      </c>
      <c r="L29" s="209"/>
      <c r="M29" s="209"/>
      <c r="N29" s="210"/>
      <c r="O29" s="83">
        <f>三菜!O21</f>
        <v>0</v>
      </c>
      <c r="P29" s="110">
        <f>三菜!P21</f>
        <v>0</v>
      </c>
      <c r="Q29" s="83">
        <f>三菜!N21</f>
        <v>0</v>
      </c>
      <c r="R29" s="217"/>
      <c r="S29" s="208">
        <f>三菜!M30</f>
        <v>0</v>
      </c>
      <c r="T29" s="209"/>
      <c r="U29" s="209"/>
      <c r="V29" s="210"/>
      <c r="W29" s="83">
        <f>三菜!O30</f>
        <v>0</v>
      </c>
      <c r="X29" s="110">
        <f>三菜!P30</f>
        <v>0</v>
      </c>
      <c r="Y29" s="83">
        <f>三菜!N30</f>
        <v>0</v>
      </c>
      <c r="Z29" s="217"/>
      <c r="AA29" s="208">
        <f>三菜!M39</f>
        <v>0</v>
      </c>
      <c r="AB29" s="209"/>
      <c r="AC29" s="209"/>
      <c r="AD29" s="210"/>
      <c r="AE29" s="83">
        <f>三菜!O39</f>
        <v>0</v>
      </c>
      <c r="AF29" s="110">
        <f>三菜!P39</f>
        <v>0</v>
      </c>
      <c r="AG29" s="83">
        <f>三菜!N39</f>
        <v>0</v>
      </c>
      <c r="AH29" s="217"/>
      <c r="AI29" s="208">
        <f>三菜!M48</f>
        <v>0</v>
      </c>
      <c r="AJ29" s="209"/>
      <c r="AK29" s="209"/>
      <c r="AL29" s="210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215" t="s">
        <v>23</v>
      </c>
      <c r="B30" s="211">
        <f>三菜!Q4</f>
        <v>0</v>
      </c>
      <c r="C30" s="213">
        <f>三菜!Q5</f>
        <v>0</v>
      </c>
      <c r="D30" s="214"/>
      <c r="E30" s="214"/>
      <c r="F30" s="214"/>
      <c r="G30" s="108">
        <f>三菜!S5</f>
        <v>0</v>
      </c>
      <c r="H30" s="110">
        <f>三菜!T5</f>
        <v>0</v>
      </c>
      <c r="I30" s="83">
        <f>三菜!R5</f>
        <v>0</v>
      </c>
      <c r="J30" s="211">
        <f>三菜!Q13</f>
        <v>0</v>
      </c>
      <c r="K30" s="213">
        <f>三菜!Q14</f>
        <v>0</v>
      </c>
      <c r="L30" s="214"/>
      <c r="M30" s="214"/>
      <c r="N30" s="214"/>
      <c r="O30" s="83">
        <f>三菜!S14</f>
        <v>0</v>
      </c>
      <c r="P30" s="110">
        <f>三菜!T14</f>
        <v>0</v>
      </c>
      <c r="Q30" s="83">
        <f>三菜!R14</f>
        <v>0</v>
      </c>
      <c r="R30" s="211">
        <f>三菜!Q22</f>
        <v>0</v>
      </c>
      <c r="S30" s="208">
        <f>三菜!Q23</f>
        <v>0</v>
      </c>
      <c r="T30" s="209"/>
      <c r="U30" s="209"/>
      <c r="V30" s="210"/>
      <c r="W30" s="83">
        <f>三菜!S23</f>
        <v>0</v>
      </c>
      <c r="X30" s="110">
        <f>三菜!T23</f>
        <v>0</v>
      </c>
      <c r="Y30" s="83">
        <f>三菜!R23</f>
        <v>0</v>
      </c>
      <c r="Z30" s="211">
        <f>三菜!Q31</f>
        <v>0</v>
      </c>
      <c r="AA30" s="208">
        <f>三菜!Q32</f>
        <v>0</v>
      </c>
      <c r="AB30" s="209"/>
      <c r="AC30" s="209"/>
      <c r="AD30" s="210"/>
      <c r="AE30" s="83">
        <f>三菜!S32</f>
        <v>0</v>
      </c>
      <c r="AF30" s="110">
        <f>三菜!T32</f>
        <v>0</v>
      </c>
      <c r="AG30" s="83">
        <f>三菜!R32</f>
        <v>0</v>
      </c>
      <c r="AH30" s="211">
        <f>三菜!Q40</f>
        <v>0</v>
      </c>
      <c r="AI30" s="208">
        <f>三菜!Q41</f>
        <v>0</v>
      </c>
      <c r="AJ30" s="209"/>
      <c r="AK30" s="209"/>
      <c r="AL30" s="210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216"/>
      <c r="B31" s="212"/>
      <c r="C31" s="213">
        <f>三菜!Q6</f>
        <v>0</v>
      </c>
      <c r="D31" s="214"/>
      <c r="E31" s="214"/>
      <c r="F31" s="214"/>
      <c r="G31" s="108">
        <f>三菜!S6</f>
        <v>0</v>
      </c>
      <c r="H31" s="110">
        <f>三菜!T6</f>
        <v>0</v>
      </c>
      <c r="I31" s="83">
        <f>三菜!R6</f>
        <v>0</v>
      </c>
      <c r="J31" s="212"/>
      <c r="K31" s="213">
        <f>三菜!Q15</f>
        <v>0</v>
      </c>
      <c r="L31" s="214"/>
      <c r="M31" s="214"/>
      <c r="N31" s="214"/>
      <c r="O31" s="83">
        <f>三菜!S15</f>
        <v>0</v>
      </c>
      <c r="P31" s="110">
        <f>三菜!T15</f>
        <v>0</v>
      </c>
      <c r="Q31" s="83">
        <f>三菜!R15</f>
        <v>0</v>
      </c>
      <c r="R31" s="212"/>
      <c r="S31" s="208">
        <f>三菜!Q24</f>
        <v>0</v>
      </c>
      <c r="T31" s="209"/>
      <c r="U31" s="209"/>
      <c r="V31" s="210"/>
      <c r="W31" s="83">
        <f>三菜!S24</f>
        <v>0</v>
      </c>
      <c r="X31" s="110">
        <f>三菜!T24</f>
        <v>0</v>
      </c>
      <c r="Y31" s="83">
        <f>三菜!R24</f>
        <v>0</v>
      </c>
      <c r="Z31" s="212"/>
      <c r="AA31" s="208">
        <f>三菜!Q33</f>
        <v>0</v>
      </c>
      <c r="AB31" s="209"/>
      <c r="AC31" s="209"/>
      <c r="AD31" s="210"/>
      <c r="AE31" s="83">
        <f>三菜!S33</f>
        <v>0</v>
      </c>
      <c r="AF31" s="110">
        <f>三菜!T33</f>
        <v>0</v>
      </c>
      <c r="AG31" s="83">
        <f>三菜!R33</f>
        <v>0</v>
      </c>
      <c r="AH31" s="212"/>
      <c r="AI31" s="208">
        <f>三菜!Q42</f>
        <v>0</v>
      </c>
      <c r="AJ31" s="209"/>
      <c r="AK31" s="209"/>
      <c r="AL31" s="210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216"/>
      <c r="B32" s="212"/>
      <c r="C32" s="213">
        <f>三菜!Q7</f>
        <v>0</v>
      </c>
      <c r="D32" s="214"/>
      <c r="E32" s="214"/>
      <c r="F32" s="214"/>
      <c r="G32" s="108">
        <f>三菜!S7</f>
        <v>0</v>
      </c>
      <c r="H32" s="110">
        <f>三菜!T7</f>
        <v>0</v>
      </c>
      <c r="I32" s="83">
        <f>三菜!R7</f>
        <v>0</v>
      </c>
      <c r="J32" s="212"/>
      <c r="K32" s="213">
        <f>三菜!Q16</f>
        <v>0</v>
      </c>
      <c r="L32" s="214"/>
      <c r="M32" s="214"/>
      <c r="N32" s="214"/>
      <c r="O32" s="83">
        <f>三菜!S16</f>
        <v>0</v>
      </c>
      <c r="P32" s="110">
        <f>三菜!T16</f>
        <v>0</v>
      </c>
      <c r="Q32" s="83">
        <f>三菜!R16</f>
        <v>0</v>
      </c>
      <c r="R32" s="212"/>
      <c r="S32" s="208">
        <f>三菜!Q25</f>
        <v>0</v>
      </c>
      <c r="T32" s="209"/>
      <c r="U32" s="209"/>
      <c r="V32" s="210"/>
      <c r="W32" s="83">
        <f>三菜!S25</f>
        <v>0</v>
      </c>
      <c r="X32" s="110">
        <f>三菜!T25</f>
        <v>0</v>
      </c>
      <c r="Y32" s="83">
        <f>三菜!R25</f>
        <v>0</v>
      </c>
      <c r="Z32" s="212"/>
      <c r="AA32" s="208">
        <f>三菜!Q34</f>
        <v>0</v>
      </c>
      <c r="AB32" s="209"/>
      <c r="AC32" s="209"/>
      <c r="AD32" s="210"/>
      <c r="AE32" s="83">
        <f>三菜!S34</f>
        <v>0</v>
      </c>
      <c r="AF32" s="110">
        <f>三菜!T34</f>
        <v>0</v>
      </c>
      <c r="AG32" s="83">
        <f>三菜!R34</f>
        <v>0</v>
      </c>
      <c r="AH32" s="212"/>
      <c r="AI32" s="208">
        <f>三菜!Q43</f>
        <v>0</v>
      </c>
      <c r="AJ32" s="209"/>
      <c r="AK32" s="209"/>
      <c r="AL32" s="210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216"/>
      <c r="B33" s="212"/>
      <c r="C33" s="213">
        <f>三菜!Q8</f>
        <v>0</v>
      </c>
      <c r="D33" s="214"/>
      <c r="E33" s="214"/>
      <c r="F33" s="214"/>
      <c r="G33" s="108">
        <f>三菜!S8</f>
        <v>0</v>
      </c>
      <c r="H33" s="110">
        <f>三菜!T8</f>
        <v>0</v>
      </c>
      <c r="I33" s="83">
        <f>三菜!R8</f>
        <v>0</v>
      </c>
      <c r="J33" s="212"/>
      <c r="K33" s="213">
        <f>三菜!Q17</f>
        <v>0</v>
      </c>
      <c r="L33" s="214"/>
      <c r="M33" s="214"/>
      <c r="N33" s="214"/>
      <c r="O33" s="83">
        <f>三菜!S17</f>
        <v>0</v>
      </c>
      <c r="P33" s="110">
        <f>三菜!T17</f>
        <v>0</v>
      </c>
      <c r="Q33" s="83">
        <f>三菜!R17</f>
        <v>0</v>
      </c>
      <c r="R33" s="212"/>
      <c r="S33" s="208">
        <f>三菜!Q26</f>
        <v>0</v>
      </c>
      <c r="T33" s="209"/>
      <c r="U33" s="209"/>
      <c r="V33" s="210"/>
      <c r="W33" s="83">
        <f>三菜!S26</f>
        <v>0</v>
      </c>
      <c r="X33" s="110">
        <f>三菜!T26</f>
        <v>0</v>
      </c>
      <c r="Y33" s="83">
        <f>三菜!R26</f>
        <v>0</v>
      </c>
      <c r="Z33" s="212"/>
      <c r="AA33" s="208">
        <f>三菜!Q35</f>
        <v>0</v>
      </c>
      <c r="AB33" s="209"/>
      <c r="AC33" s="209"/>
      <c r="AD33" s="210"/>
      <c r="AE33" s="83">
        <f>三菜!S35</f>
        <v>0</v>
      </c>
      <c r="AF33" s="110">
        <f>三菜!T35</f>
        <v>0</v>
      </c>
      <c r="AG33" s="83">
        <f>三菜!R35</f>
        <v>0</v>
      </c>
      <c r="AH33" s="212"/>
      <c r="AI33" s="208">
        <f>三菜!Q44</f>
        <v>0</v>
      </c>
      <c r="AJ33" s="209"/>
      <c r="AK33" s="209"/>
      <c r="AL33" s="210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216"/>
      <c r="B34" s="212"/>
      <c r="C34" s="213">
        <f>三菜!Q9</f>
        <v>0</v>
      </c>
      <c r="D34" s="214"/>
      <c r="E34" s="214"/>
      <c r="F34" s="214"/>
      <c r="G34" s="108">
        <f>三菜!S9</f>
        <v>0</v>
      </c>
      <c r="H34" s="110">
        <f>三菜!T9</f>
        <v>0</v>
      </c>
      <c r="I34" s="83">
        <f>三菜!R9</f>
        <v>0</v>
      </c>
      <c r="J34" s="212"/>
      <c r="K34" s="213">
        <f>三菜!Q18</f>
        <v>0</v>
      </c>
      <c r="L34" s="214"/>
      <c r="M34" s="214"/>
      <c r="N34" s="214"/>
      <c r="O34" s="83">
        <f>三菜!S18</f>
        <v>0</v>
      </c>
      <c r="P34" s="110">
        <f>三菜!T18</f>
        <v>0</v>
      </c>
      <c r="Q34" s="83">
        <f>三菜!R18</f>
        <v>0</v>
      </c>
      <c r="R34" s="217"/>
      <c r="S34" s="208">
        <f>三菜!Q27</f>
        <v>0</v>
      </c>
      <c r="T34" s="209"/>
      <c r="U34" s="209"/>
      <c r="V34" s="210"/>
      <c r="W34" s="83">
        <f>三菜!S27</f>
        <v>0</v>
      </c>
      <c r="X34" s="110">
        <f>三菜!T27</f>
        <v>0</v>
      </c>
      <c r="Y34" s="83">
        <f>三菜!R27</f>
        <v>0</v>
      </c>
      <c r="Z34" s="212"/>
      <c r="AA34" s="208">
        <f>三菜!Q36</f>
        <v>0</v>
      </c>
      <c r="AB34" s="209"/>
      <c r="AC34" s="209"/>
      <c r="AD34" s="210"/>
      <c r="AE34" s="83">
        <f>三菜!S36</f>
        <v>0</v>
      </c>
      <c r="AF34" s="110">
        <f>三菜!T36</f>
        <v>0</v>
      </c>
      <c r="AG34" s="83">
        <f>三菜!R36</f>
        <v>0</v>
      </c>
      <c r="AH34" s="212"/>
      <c r="AI34" s="208">
        <f>三菜!Q45</f>
        <v>0</v>
      </c>
      <c r="AJ34" s="209"/>
      <c r="AK34" s="209"/>
      <c r="AL34" s="210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215" t="s">
        <v>24</v>
      </c>
      <c r="B35" s="211" t="str">
        <f>三菜!U4</f>
        <v>冬瓜鴨肉湯</v>
      </c>
      <c r="C35" s="213" t="str">
        <f>三菜!U5</f>
        <v>冬瓜(切大丁)</v>
      </c>
      <c r="D35" s="214"/>
      <c r="E35" s="214"/>
      <c r="F35" s="214"/>
      <c r="G35" s="108">
        <f>三菜!W5</f>
        <v>2</v>
      </c>
      <c r="H35" s="110" t="str">
        <f>三菜!X5</f>
        <v>公斤</v>
      </c>
      <c r="I35" s="83">
        <f>三菜!V5</f>
        <v>40</v>
      </c>
      <c r="J35" s="211" t="str">
        <f>三菜!U13</f>
        <v>玉米排骨湯</v>
      </c>
      <c r="K35" s="213" t="str">
        <f>三菜!U14</f>
        <v>冷凍黃玉米塊(CAS)</v>
      </c>
      <c r="L35" s="214"/>
      <c r="M35" s="214"/>
      <c r="N35" s="214"/>
      <c r="O35" s="83">
        <f>三菜!W14</f>
        <v>1.5</v>
      </c>
      <c r="P35" s="110" t="str">
        <f>三菜!X14</f>
        <v>公斤</v>
      </c>
      <c r="Q35" s="83">
        <f>三菜!V14</f>
        <v>30</v>
      </c>
      <c r="R35" s="211" t="str">
        <f>三菜!U22</f>
        <v>筍片大骨湯</v>
      </c>
      <c r="S35" s="208" t="str">
        <f>三菜!U23</f>
        <v>新鮮竹筍片</v>
      </c>
      <c r="T35" s="209"/>
      <c r="U35" s="209"/>
      <c r="V35" s="210"/>
      <c r="W35" s="83">
        <f>三菜!W23</f>
        <v>1.5</v>
      </c>
      <c r="X35" s="110" t="str">
        <f>三菜!X23</f>
        <v>公斤</v>
      </c>
      <c r="Y35" s="83">
        <f>三菜!V23</f>
        <v>30</v>
      </c>
      <c r="Z35" s="211" t="str">
        <f>三菜!U31</f>
        <v>啵啵地瓜甜湯</v>
      </c>
      <c r="AA35" s="208" t="str">
        <f>三菜!U32</f>
        <v>二砂台糖(1K/包)</v>
      </c>
      <c r="AB35" s="209"/>
      <c r="AC35" s="209"/>
      <c r="AD35" s="210"/>
      <c r="AE35" s="83">
        <f>三菜!W32</f>
        <v>1</v>
      </c>
      <c r="AF35" s="110" t="str">
        <f>三菜!X32</f>
        <v>包</v>
      </c>
      <c r="AG35" s="83">
        <f>三菜!V32</f>
        <v>20</v>
      </c>
      <c r="AH35" s="211">
        <f>三菜!U40</f>
        <v>0</v>
      </c>
      <c r="AI35" s="208">
        <f>三菜!U41</f>
        <v>0</v>
      </c>
      <c r="AJ35" s="209"/>
      <c r="AK35" s="209"/>
      <c r="AL35" s="210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216"/>
      <c r="B36" s="212"/>
      <c r="C36" s="213" t="str">
        <f>三菜!U6</f>
        <v>鴨丁(小)(有肉)QR</v>
      </c>
      <c r="D36" s="214"/>
      <c r="E36" s="214"/>
      <c r="F36" s="214"/>
      <c r="G36" s="108">
        <f>三菜!W6</f>
        <v>0.5</v>
      </c>
      <c r="H36" s="110" t="str">
        <f>三菜!X6</f>
        <v>公斤</v>
      </c>
      <c r="I36" s="83">
        <f>三菜!V6</f>
        <v>10</v>
      </c>
      <c r="J36" s="212"/>
      <c r="K36" s="213" t="str">
        <f>三菜!U15</f>
        <v>小排骨(肉)忠華</v>
      </c>
      <c r="L36" s="214"/>
      <c r="M36" s="214"/>
      <c r="N36" s="214"/>
      <c r="O36" s="83">
        <f>三菜!W15</f>
        <v>0.3</v>
      </c>
      <c r="P36" s="110" t="str">
        <f>三菜!X15</f>
        <v>公斤</v>
      </c>
      <c r="Q36" s="83">
        <f>三菜!V15</f>
        <v>6</v>
      </c>
      <c r="R36" s="212"/>
      <c r="S36" s="208" t="str">
        <f>三菜!U24</f>
        <v>溫體大骨(忠華)</v>
      </c>
      <c r="T36" s="209"/>
      <c r="U36" s="209"/>
      <c r="V36" s="210"/>
      <c r="W36" s="83">
        <f>三菜!W24</f>
        <v>0.5</v>
      </c>
      <c r="X36" s="110" t="str">
        <f>三菜!X24</f>
        <v>公斤</v>
      </c>
      <c r="Y36" s="83">
        <f>三菜!V24</f>
        <v>10</v>
      </c>
      <c r="Z36" s="212"/>
      <c r="AA36" s="208" t="str">
        <f>三菜!U33</f>
        <v>小湯圓(桂)(1斤)</v>
      </c>
      <c r="AB36" s="209"/>
      <c r="AC36" s="209"/>
      <c r="AD36" s="210"/>
      <c r="AE36" s="83">
        <f>三菜!W33</f>
        <v>1</v>
      </c>
      <c r="AF36" s="110" t="str">
        <f>三菜!X33</f>
        <v>盒</v>
      </c>
      <c r="AG36" s="83">
        <f>三菜!V33</f>
        <v>12</v>
      </c>
      <c r="AH36" s="212"/>
      <c r="AI36" s="208">
        <f>三菜!U42</f>
        <v>0</v>
      </c>
      <c r="AJ36" s="209"/>
      <c r="AK36" s="209"/>
      <c r="AL36" s="210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216"/>
      <c r="B37" s="212"/>
      <c r="C37" s="213" t="str">
        <f>三菜!U7</f>
        <v>薑片(0.3K)</v>
      </c>
      <c r="D37" s="214"/>
      <c r="E37" s="214"/>
      <c r="F37" s="214"/>
      <c r="G37" s="108">
        <f>三菜!W7</f>
        <v>0</v>
      </c>
      <c r="H37" s="110" t="str">
        <f>三菜!X7</f>
        <v>包</v>
      </c>
      <c r="I37" s="83">
        <f>三菜!V7</f>
        <v>0</v>
      </c>
      <c r="J37" s="212"/>
      <c r="K37" s="213" t="str">
        <f>三菜!U16</f>
        <v>紅蘿蔔(切中丁)</v>
      </c>
      <c r="L37" s="214"/>
      <c r="M37" s="214"/>
      <c r="N37" s="214"/>
      <c r="O37" s="83">
        <f>三菜!W16</f>
        <v>0.3</v>
      </c>
      <c r="P37" s="110" t="str">
        <f>三菜!X16</f>
        <v>公斤</v>
      </c>
      <c r="Q37" s="83">
        <f>三菜!V16</f>
        <v>6</v>
      </c>
      <c r="R37" s="212"/>
      <c r="S37" s="208">
        <f>三菜!U25</f>
        <v>0</v>
      </c>
      <c r="T37" s="209"/>
      <c r="U37" s="209"/>
      <c r="V37" s="210"/>
      <c r="W37" s="83">
        <f>三菜!W25</f>
        <v>0</v>
      </c>
      <c r="X37" s="110">
        <f>三菜!X25</f>
        <v>0</v>
      </c>
      <c r="Y37" s="83">
        <f>三菜!V25</f>
        <v>0</v>
      </c>
      <c r="Z37" s="212"/>
      <c r="AA37" s="208" t="str">
        <f>三菜!U34</f>
        <v>蕃薯(切中丁)</v>
      </c>
      <c r="AB37" s="209"/>
      <c r="AC37" s="209"/>
      <c r="AD37" s="210"/>
      <c r="AE37" s="83">
        <f>三菜!W34</f>
        <v>1</v>
      </c>
      <c r="AF37" s="110" t="str">
        <f>三菜!X34</f>
        <v>公斤</v>
      </c>
      <c r="AG37" s="83">
        <f>三菜!V34</f>
        <v>20</v>
      </c>
      <c r="AH37" s="212"/>
      <c r="AI37" s="208">
        <f>三菜!U43</f>
        <v>0</v>
      </c>
      <c r="AJ37" s="209"/>
      <c r="AK37" s="209"/>
      <c r="AL37" s="210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216"/>
      <c r="B38" s="212"/>
      <c r="C38" s="213">
        <f>三菜!U8</f>
        <v>0</v>
      </c>
      <c r="D38" s="214"/>
      <c r="E38" s="214"/>
      <c r="F38" s="214"/>
      <c r="G38" s="108">
        <f>三菜!W8</f>
        <v>0</v>
      </c>
      <c r="H38" s="110">
        <f>三菜!X8</f>
        <v>0</v>
      </c>
      <c r="I38" s="83">
        <f>三菜!V8</f>
        <v>0</v>
      </c>
      <c r="J38" s="212"/>
      <c r="K38" s="213" t="str">
        <f>三菜!U17</f>
        <v>薑片(0.3K)</v>
      </c>
      <c r="L38" s="214"/>
      <c r="M38" s="214"/>
      <c r="N38" s="214"/>
      <c r="O38" s="83">
        <f>三菜!W17</f>
        <v>0</v>
      </c>
      <c r="P38" s="110" t="str">
        <f>三菜!X17</f>
        <v>包</v>
      </c>
      <c r="Q38" s="83">
        <f>三菜!V17</f>
        <v>0</v>
      </c>
      <c r="R38" s="212"/>
      <c r="S38" s="208">
        <f>三菜!U26</f>
        <v>0</v>
      </c>
      <c r="T38" s="209"/>
      <c r="U38" s="209"/>
      <c r="V38" s="210"/>
      <c r="W38" s="83">
        <f>三菜!W26</f>
        <v>0</v>
      </c>
      <c r="X38" s="110">
        <f>三菜!X26</f>
        <v>0</v>
      </c>
      <c r="Y38" s="83">
        <f>三菜!V26</f>
        <v>0</v>
      </c>
      <c r="Z38" s="212"/>
      <c r="AA38" s="208" t="str">
        <f>三菜!U35</f>
        <v>西谷米</v>
      </c>
      <c r="AB38" s="209"/>
      <c r="AC38" s="209"/>
      <c r="AD38" s="210"/>
      <c r="AE38" s="83">
        <f>三菜!W35</f>
        <v>0.2</v>
      </c>
      <c r="AF38" s="110" t="str">
        <f>三菜!X35</f>
        <v>公斤</v>
      </c>
      <c r="AG38" s="83">
        <f>三菜!V35</f>
        <v>4</v>
      </c>
      <c r="AH38" s="212"/>
      <c r="AI38" s="208">
        <f>三菜!U44</f>
        <v>0</v>
      </c>
      <c r="AJ38" s="209"/>
      <c r="AK38" s="209"/>
      <c r="AL38" s="210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216"/>
      <c r="B39" s="212"/>
      <c r="C39" s="213">
        <f>三菜!U9</f>
        <v>0</v>
      </c>
      <c r="D39" s="214"/>
      <c r="E39" s="214"/>
      <c r="F39" s="214"/>
      <c r="G39" s="108">
        <f>三菜!W9</f>
        <v>0</v>
      </c>
      <c r="H39" s="110">
        <f>三菜!X9</f>
        <v>0</v>
      </c>
      <c r="I39" s="83">
        <f>三菜!V9</f>
        <v>0</v>
      </c>
      <c r="J39" s="212"/>
      <c r="K39" s="213">
        <f>三菜!U18</f>
        <v>0</v>
      </c>
      <c r="L39" s="214"/>
      <c r="M39" s="214"/>
      <c r="N39" s="214"/>
      <c r="O39" s="83">
        <f>三菜!W18</f>
        <v>0</v>
      </c>
      <c r="P39" s="110">
        <f>三菜!X18</f>
        <v>0</v>
      </c>
      <c r="Q39" s="83">
        <f>三菜!V18</f>
        <v>0</v>
      </c>
      <c r="R39" s="212"/>
      <c r="S39" s="208">
        <f>三菜!U27</f>
        <v>0</v>
      </c>
      <c r="T39" s="209"/>
      <c r="U39" s="209"/>
      <c r="V39" s="210"/>
      <c r="W39" s="83">
        <f>三菜!W27</f>
        <v>0</v>
      </c>
      <c r="X39" s="110">
        <f>三菜!X27</f>
        <v>0</v>
      </c>
      <c r="Y39" s="83">
        <f>三菜!V27</f>
        <v>0</v>
      </c>
      <c r="Z39" s="212"/>
      <c r="AA39" s="208">
        <f>三菜!U36</f>
        <v>0</v>
      </c>
      <c r="AB39" s="209"/>
      <c r="AC39" s="209"/>
      <c r="AD39" s="210"/>
      <c r="AE39" s="83">
        <f>三菜!W36</f>
        <v>0</v>
      </c>
      <c r="AF39" s="110">
        <f>三菜!X36</f>
        <v>0</v>
      </c>
      <c r="AG39" s="83">
        <f>三菜!V36</f>
        <v>0</v>
      </c>
      <c r="AH39" s="212"/>
      <c r="AI39" s="208">
        <f>三菜!U45</f>
        <v>0</v>
      </c>
      <c r="AJ39" s="209"/>
      <c r="AK39" s="209"/>
      <c r="AL39" s="210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216"/>
      <c r="B40" s="212"/>
      <c r="C40" s="213">
        <f>三菜!U10</f>
        <v>0</v>
      </c>
      <c r="D40" s="214"/>
      <c r="E40" s="214"/>
      <c r="F40" s="214"/>
      <c r="G40" s="108">
        <f>三菜!W10</f>
        <v>0</v>
      </c>
      <c r="H40" s="110">
        <f>三菜!X10</f>
        <v>0</v>
      </c>
      <c r="I40" s="83">
        <f>三菜!V10</f>
        <v>0</v>
      </c>
      <c r="J40" s="212"/>
      <c r="K40" s="213">
        <f>三菜!U19</f>
        <v>0</v>
      </c>
      <c r="L40" s="214"/>
      <c r="M40" s="214"/>
      <c r="N40" s="214"/>
      <c r="O40" s="83">
        <f>三菜!W19</f>
        <v>0</v>
      </c>
      <c r="P40" s="110">
        <f>三菜!X19</f>
        <v>0</v>
      </c>
      <c r="Q40" s="83">
        <f>三菜!V19</f>
        <v>0</v>
      </c>
      <c r="R40" s="212"/>
      <c r="S40" s="208">
        <f>三菜!U28</f>
        <v>0</v>
      </c>
      <c r="T40" s="209"/>
      <c r="U40" s="209"/>
      <c r="V40" s="210"/>
      <c r="W40" s="83">
        <f>三菜!W28</f>
        <v>0</v>
      </c>
      <c r="X40" s="110">
        <f>三菜!X28</f>
        <v>0</v>
      </c>
      <c r="Y40" s="83">
        <f>三菜!V28</f>
        <v>0</v>
      </c>
      <c r="Z40" s="212"/>
      <c r="AA40" s="208">
        <f>三菜!U37</f>
        <v>0</v>
      </c>
      <c r="AB40" s="209"/>
      <c r="AC40" s="209"/>
      <c r="AD40" s="210"/>
      <c r="AE40" s="83">
        <f>三菜!W37</f>
        <v>0</v>
      </c>
      <c r="AF40" s="110">
        <f>三菜!X37</f>
        <v>0</v>
      </c>
      <c r="AG40" s="83">
        <f>三菜!V37</f>
        <v>0</v>
      </c>
      <c r="AH40" s="212"/>
      <c r="AI40" s="208">
        <f>三菜!U46</f>
        <v>0</v>
      </c>
      <c r="AJ40" s="209"/>
      <c r="AK40" s="209"/>
      <c r="AL40" s="210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216"/>
      <c r="B41" s="212"/>
      <c r="C41" s="213">
        <f>三菜!U11</f>
        <v>0</v>
      </c>
      <c r="D41" s="214"/>
      <c r="E41" s="214"/>
      <c r="F41" s="214"/>
      <c r="G41" s="108">
        <f>三菜!W11</f>
        <v>0</v>
      </c>
      <c r="H41" s="110">
        <f>三菜!X11</f>
        <v>0</v>
      </c>
      <c r="I41" s="83">
        <f>三菜!V11</f>
        <v>0</v>
      </c>
      <c r="J41" s="212"/>
      <c r="K41" s="213">
        <f>三菜!U20</f>
        <v>0</v>
      </c>
      <c r="L41" s="214"/>
      <c r="M41" s="214"/>
      <c r="N41" s="214"/>
      <c r="O41" s="83">
        <f>三菜!W20</f>
        <v>0</v>
      </c>
      <c r="P41" s="110">
        <f>三菜!X20</f>
        <v>0</v>
      </c>
      <c r="Q41" s="83">
        <f>三菜!V20</f>
        <v>0</v>
      </c>
      <c r="R41" s="212"/>
      <c r="S41" s="208">
        <f>三菜!U29</f>
        <v>0</v>
      </c>
      <c r="T41" s="209"/>
      <c r="U41" s="209"/>
      <c r="V41" s="210"/>
      <c r="W41" s="83">
        <f>三菜!W29</f>
        <v>0</v>
      </c>
      <c r="X41" s="110">
        <f>三菜!X29</f>
        <v>0</v>
      </c>
      <c r="Y41" s="83">
        <f>三菜!V29</f>
        <v>0</v>
      </c>
      <c r="Z41" s="212"/>
      <c r="AA41" s="208">
        <f>三菜!U38</f>
        <v>0</v>
      </c>
      <c r="AB41" s="209"/>
      <c r="AC41" s="209"/>
      <c r="AD41" s="210"/>
      <c r="AE41" s="83">
        <f>三菜!W38</f>
        <v>0</v>
      </c>
      <c r="AF41" s="110">
        <f>三菜!X38</f>
        <v>0</v>
      </c>
      <c r="AG41" s="83">
        <f>三菜!V38</f>
        <v>0</v>
      </c>
      <c r="AH41" s="212"/>
      <c r="AI41" s="208">
        <f>三菜!U47</f>
        <v>0</v>
      </c>
      <c r="AJ41" s="209"/>
      <c r="AK41" s="209"/>
      <c r="AL41" s="210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204">
        <f>三菜!Y4</f>
        <v>0</v>
      </c>
      <c r="B42" s="205"/>
      <c r="C42" s="205"/>
      <c r="D42" s="205"/>
      <c r="E42" s="205"/>
      <c r="F42" s="206"/>
      <c r="G42" s="111"/>
      <c r="H42" s="112"/>
      <c r="I42" s="87"/>
      <c r="J42" s="207" t="str">
        <f>三菜!Y13</f>
        <v>水果</v>
      </c>
      <c r="K42" s="207"/>
      <c r="L42" s="207"/>
      <c r="M42" s="207"/>
      <c r="N42" s="207"/>
      <c r="O42" s="113"/>
      <c r="P42" s="112"/>
      <c r="Q42" s="114"/>
      <c r="R42" s="207" t="str">
        <f>三菜!Y22</f>
        <v>鮮奶(50+1備)</v>
      </c>
      <c r="S42" s="207"/>
      <c r="T42" s="207"/>
      <c r="U42" s="207"/>
      <c r="V42" s="207"/>
      <c r="W42" s="87"/>
      <c r="X42" s="112"/>
      <c r="Y42" s="115"/>
      <c r="Z42" s="207" t="str">
        <f>三菜!Y31</f>
        <v>水果</v>
      </c>
      <c r="AA42" s="207"/>
      <c r="AB42" s="207"/>
      <c r="AC42" s="207"/>
      <c r="AD42" s="207"/>
      <c r="AE42" s="87"/>
      <c r="AF42" s="112"/>
      <c r="AG42" s="115"/>
      <c r="AH42" s="207">
        <f>三菜!Y40</f>
        <v>0</v>
      </c>
      <c r="AI42" s="207"/>
      <c r="AJ42" s="207"/>
      <c r="AK42" s="207"/>
      <c r="AL42" s="207"/>
      <c r="AM42" s="87"/>
      <c r="AN42" s="112"/>
      <c r="AO42" s="115"/>
      <c r="AP42" s="19"/>
    </row>
    <row r="43" spans="1:42" ht="21" x14ac:dyDescent="0.25">
      <c r="A43" s="176" t="s">
        <v>68</v>
      </c>
      <c r="B43" s="201" t="s">
        <v>69</v>
      </c>
      <c r="C43" s="202"/>
      <c r="D43" s="202"/>
      <c r="E43" s="202"/>
      <c r="F43" s="202"/>
      <c r="G43" s="181" t="str">
        <f>SUBSTITUTE(三菜!$Z12,"大卡","")</f>
        <v>577</v>
      </c>
      <c r="H43" s="182" t="s">
        <v>80</v>
      </c>
      <c r="I43" s="186" t="s">
        <v>80</v>
      </c>
      <c r="J43" s="203" t="s">
        <v>69</v>
      </c>
      <c r="K43" s="202"/>
      <c r="L43" s="202"/>
      <c r="M43" s="202"/>
      <c r="N43" s="202"/>
      <c r="O43" s="181" t="str">
        <f>SUBSTITUTE(三菜!$Z21,"大卡","")</f>
        <v>637</v>
      </c>
      <c r="P43" s="182" t="s">
        <v>81</v>
      </c>
      <c r="Q43" s="186" t="s">
        <v>81</v>
      </c>
      <c r="R43" s="203" t="s">
        <v>69</v>
      </c>
      <c r="S43" s="202"/>
      <c r="T43" s="202"/>
      <c r="U43" s="202"/>
      <c r="V43" s="202"/>
      <c r="W43" s="181" t="str">
        <f>SUBSTITUTE(三菜!$Z30,"大卡","")</f>
        <v>621</v>
      </c>
      <c r="X43" s="182" t="s">
        <v>82</v>
      </c>
      <c r="Y43" s="186" t="s">
        <v>82</v>
      </c>
      <c r="Z43" s="203" t="s">
        <v>69</v>
      </c>
      <c r="AA43" s="202"/>
      <c r="AB43" s="202"/>
      <c r="AC43" s="202"/>
      <c r="AD43" s="202"/>
      <c r="AE43" s="181" t="str">
        <f>SUBSTITUTE(三菜!$Z39,"大卡","")</f>
        <v>723.5</v>
      </c>
      <c r="AF43" s="182" t="s">
        <v>83</v>
      </c>
      <c r="AG43" s="186" t="s">
        <v>83</v>
      </c>
      <c r="AH43" s="203" t="s">
        <v>69</v>
      </c>
      <c r="AI43" s="202"/>
      <c r="AJ43" s="202"/>
      <c r="AK43" s="202"/>
      <c r="AL43" s="202"/>
      <c r="AM43" s="181" t="e">
        <f>SUBSTITUTE(三菜!$Z48,"大卡","")</f>
        <v>#VALUE!</v>
      </c>
      <c r="AN43" s="182" t="s">
        <v>84</v>
      </c>
      <c r="AO43" s="183" t="s">
        <v>84</v>
      </c>
      <c r="AP43" s="19"/>
    </row>
    <row r="44" spans="1:42" ht="21" x14ac:dyDescent="0.25">
      <c r="A44" s="177"/>
      <c r="B44" s="197" t="s">
        <v>70</v>
      </c>
      <c r="C44" s="198"/>
      <c r="D44" s="198"/>
      <c r="E44" s="198"/>
      <c r="F44" s="198"/>
      <c r="G44" s="187">
        <f>三菜!$AG12</f>
        <v>0.55674518201284795</v>
      </c>
      <c r="H44" s="188"/>
      <c r="I44" s="199"/>
      <c r="J44" s="200" t="s">
        <v>70</v>
      </c>
      <c r="K44" s="198"/>
      <c r="L44" s="198"/>
      <c r="M44" s="198"/>
      <c r="N44" s="198"/>
      <c r="O44" s="187">
        <f>三菜!$AG21</f>
        <v>0.62197873026103767</v>
      </c>
      <c r="P44" s="188"/>
      <c r="Q44" s="199"/>
      <c r="R44" s="200" t="s">
        <v>70</v>
      </c>
      <c r="S44" s="198"/>
      <c r="T44" s="198"/>
      <c r="U44" s="198"/>
      <c r="V44" s="198"/>
      <c r="W44" s="187">
        <f>三菜!$AG30</f>
        <v>0.44043321299638988</v>
      </c>
      <c r="X44" s="188"/>
      <c r="Y44" s="199"/>
      <c r="Z44" s="200" t="s">
        <v>70</v>
      </c>
      <c r="AA44" s="198"/>
      <c r="AB44" s="198"/>
      <c r="AC44" s="198"/>
      <c r="AD44" s="198"/>
      <c r="AE44" s="187">
        <f>三菜!$AG39</f>
        <v>0.56186152099886499</v>
      </c>
      <c r="AF44" s="188"/>
      <c r="AG44" s="199"/>
      <c r="AH44" s="200" t="s">
        <v>70</v>
      </c>
      <c r="AI44" s="198"/>
      <c r="AJ44" s="198"/>
      <c r="AK44" s="198"/>
      <c r="AL44" s="198"/>
      <c r="AM44" s="187" t="e">
        <f>三菜!$AG48</f>
        <v>#VALUE!</v>
      </c>
      <c r="AN44" s="188"/>
      <c r="AO44" s="189"/>
      <c r="AP44" s="19"/>
    </row>
    <row r="45" spans="1:42" ht="21" x14ac:dyDescent="0.25">
      <c r="A45" s="177"/>
      <c r="B45" s="197" t="s">
        <v>71</v>
      </c>
      <c r="C45" s="198"/>
      <c r="D45" s="198"/>
      <c r="E45" s="198"/>
      <c r="F45" s="198"/>
      <c r="G45" s="187">
        <f>三菜!$AE12</f>
        <v>0.21841541755888649</v>
      </c>
      <c r="H45" s="188"/>
      <c r="I45" s="199"/>
      <c r="J45" s="200" t="s">
        <v>71</v>
      </c>
      <c r="K45" s="198"/>
      <c r="L45" s="198"/>
      <c r="M45" s="198"/>
      <c r="N45" s="198"/>
      <c r="O45" s="187">
        <f>三菜!$AE21</f>
        <v>0.18949403802771511</v>
      </c>
      <c r="P45" s="188"/>
      <c r="Q45" s="199"/>
      <c r="R45" s="200" t="s">
        <v>71</v>
      </c>
      <c r="S45" s="198"/>
      <c r="T45" s="198"/>
      <c r="U45" s="198"/>
      <c r="V45" s="198"/>
      <c r="W45" s="187">
        <f>三菜!$AE30</f>
        <v>0.21398096488349197</v>
      </c>
      <c r="X45" s="188"/>
      <c r="Y45" s="199"/>
      <c r="Z45" s="200" t="s">
        <v>71</v>
      </c>
      <c r="AA45" s="198"/>
      <c r="AB45" s="198"/>
      <c r="AC45" s="198"/>
      <c r="AD45" s="198"/>
      <c r="AE45" s="187">
        <f>三菜!$AE39</f>
        <v>0.20828603859250849</v>
      </c>
      <c r="AF45" s="188"/>
      <c r="AG45" s="199"/>
      <c r="AH45" s="200" t="s">
        <v>71</v>
      </c>
      <c r="AI45" s="198"/>
      <c r="AJ45" s="198"/>
      <c r="AK45" s="198"/>
      <c r="AL45" s="198"/>
      <c r="AM45" s="187" t="e">
        <f>三菜!$AE48</f>
        <v>#VALUE!</v>
      </c>
      <c r="AN45" s="188"/>
      <c r="AO45" s="189"/>
      <c r="AP45" s="19"/>
    </row>
    <row r="46" spans="1:42" ht="21.75" thickBot="1" x14ac:dyDescent="0.3">
      <c r="A46" s="177"/>
      <c r="B46" s="190" t="s">
        <v>72</v>
      </c>
      <c r="C46" s="191"/>
      <c r="D46" s="191"/>
      <c r="E46" s="191"/>
      <c r="F46" s="191"/>
      <c r="G46" s="192">
        <f>三菜!$AF12</f>
        <v>0.22483940042826553</v>
      </c>
      <c r="H46" s="193"/>
      <c r="I46" s="194"/>
      <c r="J46" s="195" t="s">
        <v>72</v>
      </c>
      <c r="K46" s="191"/>
      <c r="L46" s="191"/>
      <c r="M46" s="191"/>
      <c r="N46" s="191"/>
      <c r="O46" s="192">
        <f>三菜!$AF21</f>
        <v>0.18852723171124716</v>
      </c>
      <c r="P46" s="193"/>
      <c r="Q46" s="194"/>
      <c r="R46" s="195" t="s">
        <v>72</v>
      </c>
      <c r="S46" s="191"/>
      <c r="T46" s="191"/>
      <c r="U46" s="191"/>
      <c r="V46" s="191"/>
      <c r="W46" s="192">
        <f>三菜!$AF30</f>
        <v>0.34558582212011818</v>
      </c>
      <c r="X46" s="193"/>
      <c r="Y46" s="194"/>
      <c r="Z46" s="195" t="s">
        <v>72</v>
      </c>
      <c r="AA46" s="191"/>
      <c r="AB46" s="191"/>
      <c r="AC46" s="191"/>
      <c r="AD46" s="191"/>
      <c r="AE46" s="192">
        <f>三菜!$AF39</f>
        <v>0.22985244040862657</v>
      </c>
      <c r="AF46" s="193"/>
      <c r="AG46" s="194"/>
      <c r="AH46" s="195" t="s">
        <v>72</v>
      </c>
      <c r="AI46" s="191"/>
      <c r="AJ46" s="191"/>
      <c r="AK46" s="191"/>
      <c r="AL46" s="191"/>
      <c r="AM46" s="192" t="e">
        <f>三菜!$AF48</f>
        <v>#VALUE!</v>
      </c>
      <c r="AN46" s="193"/>
      <c r="AO46" s="196"/>
      <c r="AP46" s="19"/>
    </row>
    <row r="47" spans="1:42" ht="21" customHeight="1" x14ac:dyDescent="0.25">
      <c r="A47" s="177"/>
      <c r="B47" s="184" t="s">
        <v>86</v>
      </c>
      <c r="C47" s="185"/>
      <c r="D47" s="185"/>
      <c r="E47" s="185"/>
      <c r="F47" s="185"/>
      <c r="G47" s="181" t="str">
        <f>三菜!AA4</f>
        <v>4.6份</v>
      </c>
      <c r="H47" s="182"/>
      <c r="I47" s="186"/>
      <c r="J47" s="185" t="s">
        <v>85</v>
      </c>
      <c r="K47" s="185"/>
      <c r="L47" s="185"/>
      <c r="M47" s="185"/>
      <c r="N47" s="185"/>
      <c r="O47" s="181" t="str">
        <f>三菜!AA13</f>
        <v>5.1份</v>
      </c>
      <c r="P47" s="182"/>
      <c r="Q47" s="186" t="s">
        <v>33</v>
      </c>
      <c r="R47" s="185" t="s">
        <v>85</v>
      </c>
      <c r="S47" s="185"/>
      <c r="T47" s="185"/>
      <c r="U47" s="185"/>
      <c r="V47" s="185"/>
      <c r="W47" s="181" t="str">
        <f>三菜!AA22</f>
        <v>3.5份</v>
      </c>
      <c r="X47" s="182"/>
      <c r="Y47" s="186" t="s">
        <v>33</v>
      </c>
      <c r="Z47" s="185" t="s">
        <v>85</v>
      </c>
      <c r="AA47" s="185"/>
      <c r="AB47" s="185"/>
      <c r="AC47" s="185"/>
      <c r="AD47" s="185"/>
      <c r="AE47" s="181" t="str">
        <f>三菜!AA31</f>
        <v>5.3份</v>
      </c>
      <c r="AF47" s="182"/>
      <c r="AG47" s="186" t="s">
        <v>33</v>
      </c>
      <c r="AH47" s="185" t="s">
        <v>85</v>
      </c>
      <c r="AI47" s="185"/>
      <c r="AJ47" s="185"/>
      <c r="AK47" s="185"/>
      <c r="AL47" s="185"/>
      <c r="AM47" s="181">
        <f>三菜!AA40</f>
        <v>0</v>
      </c>
      <c r="AN47" s="182"/>
      <c r="AO47" s="183" t="s">
        <v>33</v>
      </c>
      <c r="AP47" s="19"/>
    </row>
    <row r="48" spans="1:42" ht="21" x14ac:dyDescent="0.25">
      <c r="A48" s="177"/>
      <c r="B48" s="179" t="s">
        <v>88</v>
      </c>
      <c r="C48" s="169"/>
      <c r="D48" s="169"/>
      <c r="E48" s="169"/>
      <c r="F48" s="169"/>
      <c r="G48" s="166" t="str">
        <f>三菜!AA5</f>
        <v>0.0份</v>
      </c>
      <c r="H48" s="167"/>
      <c r="I48" s="168"/>
      <c r="J48" s="169" t="s">
        <v>87</v>
      </c>
      <c r="K48" s="169"/>
      <c r="L48" s="169"/>
      <c r="M48" s="169"/>
      <c r="N48" s="169"/>
      <c r="O48" s="166" t="str">
        <f>三菜!AA14</f>
        <v>0.0份</v>
      </c>
      <c r="P48" s="167"/>
      <c r="Q48" s="168" t="s">
        <v>33</v>
      </c>
      <c r="R48" s="169" t="s">
        <v>87</v>
      </c>
      <c r="S48" s="169"/>
      <c r="T48" s="169"/>
      <c r="U48" s="169"/>
      <c r="V48" s="169"/>
      <c r="W48" s="166" t="str">
        <f>三菜!AA23</f>
        <v>0.8份</v>
      </c>
      <c r="X48" s="167"/>
      <c r="Y48" s="168" t="s">
        <v>33</v>
      </c>
      <c r="Z48" s="169" t="s">
        <v>87</v>
      </c>
      <c r="AA48" s="169"/>
      <c r="AB48" s="169"/>
      <c r="AC48" s="169"/>
      <c r="AD48" s="169"/>
      <c r="AE48" s="166" t="str">
        <f>三菜!AA32</f>
        <v>0.0份</v>
      </c>
      <c r="AF48" s="167"/>
      <c r="AG48" s="168" t="s">
        <v>33</v>
      </c>
      <c r="AH48" s="169" t="s">
        <v>87</v>
      </c>
      <c r="AI48" s="169"/>
      <c r="AJ48" s="169"/>
      <c r="AK48" s="169"/>
      <c r="AL48" s="169"/>
      <c r="AM48" s="166">
        <f>三菜!AA41</f>
        <v>0</v>
      </c>
      <c r="AN48" s="167"/>
      <c r="AO48" s="170" t="s">
        <v>33</v>
      </c>
      <c r="AP48" s="19"/>
    </row>
    <row r="49" spans="1:42" ht="21" x14ac:dyDescent="0.25">
      <c r="A49" s="177"/>
      <c r="B49" s="179" t="s">
        <v>90</v>
      </c>
      <c r="C49" s="169"/>
      <c r="D49" s="169"/>
      <c r="E49" s="169"/>
      <c r="F49" s="169"/>
      <c r="G49" s="166" t="str">
        <f>三菜!AA6</f>
        <v>2.8份</v>
      </c>
      <c r="H49" s="167"/>
      <c r="I49" s="168"/>
      <c r="J49" s="169" t="s">
        <v>89</v>
      </c>
      <c r="K49" s="169"/>
      <c r="L49" s="169"/>
      <c r="M49" s="169"/>
      <c r="N49" s="169"/>
      <c r="O49" s="166" t="str">
        <f>三菜!AA15</f>
        <v>2.6份</v>
      </c>
      <c r="P49" s="167"/>
      <c r="Q49" s="168" t="s">
        <v>33</v>
      </c>
      <c r="R49" s="169" t="s">
        <v>89</v>
      </c>
      <c r="S49" s="169"/>
      <c r="T49" s="169"/>
      <c r="U49" s="169"/>
      <c r="V49" s="169"/>
      <c r="W49" s="166" t="str">
        <f>三菜!AA24</f>
        <v>2.6份</v>
      </c>
      <c r="X49" s="167"/>
      <c r="Y49" s="168" t="s">
        <v>33</v>
      </c>
      <c r="Z49" s="169" t="s">
        <v>89</v>
      </c>
      <c r="AA49" s="169"/>
      <c r="AB49" s="169"/>
      <c r="AC49" s="169"/>
      <c r="AD49" s="169"/>
      <c r="AE49" s="166" t="str">
        <f>三菜!AA33</f>
        <v>3.6份</v>
      </c>
      <c r="AF49" s="167"/>
      <c r="AG49" s="168" t="s">
        <v>33</v>
      </c>
      <c r="AH49" s="169" t="s">
        <v>89</v>
      </c>
      <c r="AI49" s="169"/>
      <c r="AJ49" s="169"/>
      <c r="AK49" s="169"/>
      <c r="AL49" s="169"/>
      <c r="AM49" s="166">
        <f>三菜!AA42</f>
        <v>0</v>
      </c>
      <c r="AN49" s="167"/>
      <c r="AO49" s="170" t="s">
        <v>33</v>
      </c>
      <c r="AP49" s="19"/>
    </row>
    <row r="50" spans="1:42" ht="21" x14ac:dyDescent="0.25">
      <c r="A50" s="177"/>
      <c r="B50" s="179" t="s">
        <v>73</v>
      </c>
      <c r="C50" s="169"/>
      <c r="D50" s="169"/>
      <c r="E50" s="169"/>
      <c r="F50" s="169"/>
      <c r="G50" s="166" t="str">
        <f>三菜!AA7</f>
        <v>1.8份</v>
      </c>
      <c r="H50" s="167"/>
      <c r="I50" s="168"/>
      <c r="J50" s="169" t="s">
        <v>73</v>
      </c>
      <c r="K50" s="169"/>
      <c r="L50" s="169"/>
      <c r="M50" s="169"/>
      <c r="N50" s="169"/>
      <c r="O50" s="166" t="str">
        <f>三菜!AA16</f>
        <v>1.0份</v>
      </c>
      <c r="P50" s="167"/>
      <c r="Q50" s="168" t="s">
        <v>33</v>
      </c>
      <c r="R50" s="169" t="s">
        <v>73</v>
      </c>
      <c r="S50" s="169"/>
      <c r="T50" s="169"/>
      <c r="U50" s="169"/>
      <c r="V50" s="169"/>
      <c r="W50" s="166" t="str">
        <f>三菜!AA25</f>
        <v>1.0份</v>
      </c>
      <c r="X50" s="167"/>
      <c r="Y50" s="168" t="s">
        <v>33</v>
      </c>
      <c r="Z50" s="169" t="s">
        <v>36</v>
      </c>
      <c r="AA50" s="169"/>
      <c r="AB50" s="169"/>
      <c r="AC50" s="169"/>
      <c r="AD50" s="169"/>
      <c r="AE50" s="166" t="str">
        <f>三菜!AA34</f>
        <v>0.9份</v>
      </c>
      <c r="AF50" s="167"/>
      <c r="AG50" s="168" t="s">
        <v>33</v>
      </c>
      <c r="AH50" s="169" t="s">
        <v>73</v>
      </c>
      <c r="AI50" s="169"/>
      <c r="AJ50" s="169"/>
      <c r="AK50" s="169"/>
      <c r="AL50" s="169"/>
      <c r="AM50" s="166">
        <f>三菜!AA43</f>
        <v>0</v>
      </c>
      <c r="AN50" s="167"/>
      <c r="AO50" s="170" t="s">
        <v>33</v>
      </c>
      <c r="AP50" s="19"/>
    </row>
    <row r="51" spans="1:42" ht="21" x14ac:dyDescent="0.25">
      <c r="A51" s="177"/>
      <c r="B51" s="179" t="s">
        <v>74</v>
      </c>
      <c r="C51" s="169"/>
      <c r="D51" s="169"/>
      <c r="E51" s="169"/>
      <c r="F51" s="169"/>
      <c r="G51" s="166" t="str">
        <f>三菜!AA8</f>
        <v>0.0份</v>
      </c>
      <c r="H51" s="167"/>
      <c r="I51" s="168"/>
      <c r="J51" s="169" t="s">
        <v>74</v>
      </c>
      <c r="K51" s="169"/>
      <c r="L51" s="169"/>
      <c r="M51" s="169"/>
      <c r="N51" s="169"/>
      <c r="O51" s="166" t="str">
        <f>三菜!AA17</f>
        <v>1.0份</v>
      </c>
      <c r="P51" s="167"/>
      <c r="Q51" s="168" t="s">
        <v>33</v>
      </c>
      <c r="R51" s="169" t="s">
        <v>74</v>
      </c>
      <c r="S51" s="169"/>
      <c r="T51" s="169"/>
      <c r="U51" s="169"/>
      <c r="V51" s="169"/>
      <c r="W51" s="166" t="str">
        <f>三菜!AA26</f>
        <v>0.0份</v>
      </c>
      <c r="X51" s="167"/>
      <c r="Y51" s="168" t="s">
        <v>33</v>
      </c>
      <c r="Z51" s="169" t="s">
        <v>74</v>
      </c>
      <c r="AA51" s="169"/>
      <c r="AB51" s="169"/>
      <c r="AC51" s="169"/>
      <c r="AD51" s="169"/>
      <c r="AE51" s="166" t="str">
        <f>三菜!AA35</f>
        <v>1.0份</v>
      </c>
      <c r="AF51" s="167"/>
      <c r="AG51" s="168" t="s">
        <v>33</v>
      </c>
      <c r="AH51" s="169" t="s">
        <v>74</v>
      </c>
      <c r="AI51" s="169"/>
      <c r="AJ51" s="169"/>
      <c r="AK51" s="169"/>
      <c r="AL51" s="169"/>
      <c r="AM51" s="166">
        <f>三菜!AA44</f>
        <v>0</v>
      </c>
      <c r="AN51" s="167"/>
      <c r="AO51" s="170" t="s">
        <v>33</v>
      </c>
      <c r="AP51" s="19"/>
    </row>
    <row r="52" spans="1:42" ht="21.75" thickBot="1" x14ac:dyDescent="0.3">
      <c r="A52" s="177"/>
      <c r="B52" s="179" t="s">
        <v>75</v>
      </c>
      <c r="C52" s="169"/>
      <c r="D52" s="169"/>
      <c r="E52" s="169"/>
      <c r="F52" s="169"/>
      <c r="G52" s="166" t="str">
        <f>三菜!AA9</f>
        <v>0.0份</v>
      </c>
      <c r="H52" s="167"/>
      <c r="I52" s="168"/>
      <c r="J52" s="169" t="s">
        <v>75</v>
      </c>
      <c r="K52" s="169"/>
      <c r="L52" s="169"/>
      <c r="M52" s="169"/>
      <c r="N52" s="169"/>
      <c r="O52" s="166" t="str">
        <f>三菜!AA18</f>
        <v>0.0份</v>
      </c>
      <c r="P52" s="167"/>
      <c r="Q52" s="168" t="s">
        <v>33</v>
      </c>
      <c r="R52" s="169" t="s">
        <v>75</v>
      </c>
      <c r="S52" s="169"/>
      <c r="T52" s="169"/>
      <c r="U52" s="169"/>
      <c r="V52" s="169"/>
      <c r="W52" s="166" t="str">
        <f>三菜!AA27</f>
        <v>0.8份</v>
      </c>
      <c r="X52" s="167"/>
      <c r="Y52" s="168" t="s">
        <v>33</v>
      </c>
      <c r="Z52" s="169" t="s">
        <v>75</v>
      </c>
      <c r="AA52" s="169"/>
      <c r="AB52" s="169"/>
      <c r="AC52" s="169"/>
      <c r="AD52" s="169"/>
      <c r="AE52" s="166" t="str">
        <f>三菜!AA36</f>
        <v>0.0份</v>
      </c>
      <c r="AF52" s="167"/>
      <c r="AG52" s="168" t="s">
        <v>33</v>
      </c>
      <c r="AH52" s="169" t="s">
        <v>75</v>
      </c>
      <c r="AI52" s="169"/>
      <c r="AJ52" s="169"/>
      <c r="AK52" s="169"/>
      <c r="AL52" s="169"/>
      <c r="AM52" s="166">
        <f>三菜!AA45</f>
        <v>0</v>
      </c>
      <c r="AN52" s="167"/>
      <c r="AO52" s="170" t="s">
        <v>33</v>
      </c>
      <c r="AP52" s="19"/>
    </row>
    <row r="53" spans="1:42" ht="21.75" hidden="1" thickBot="1" x14ac:dyDescent="0.3">
      <c r="A53" s="178"/>
      <c r="B53" s="171" t="s">
        <v>76</v>
      </c>
      <c r="C53" s="172"/>
      <c r="D53" s="172"/>
      <c r="E53" s="172"/>
      <c r="F53" s="172"/>
      <c r="G53" s="173">
        <f>三菜!Z12</f>
        <v>577</v>
      </c>
      <c r="H53" s="174"/>
      <c r="I53" s="175"/>
      <c r="J53" s="172" t="s">
        <v>76</v>
      </c>
      <c r="K53" s="172"/>
      <c r="L53" s="172"/>
      <c r="M53" s="172"/>
      <c r="N53" s="172"/>
      <c r="O53" s="173">
        <f>三菜!Z21</f>
        <v>637</v>
      </c>
      <c r="P53" s="174"/>
      <c r="Q53" s="175" t="s">
        <v>77</v>
      </c>
      <c r="R53" s="172" t="s">
        <v>76</v>
      </c>
      <c r="S53" s="172"/>
      <c r="T53" s="172"/>
      <c r="U53" s="172"/>
      <c r="V53" s="172"/>
      <c r="W53" s="173">
        <f>三菜!Z30</f>
        <v>621</v>
      </c>
      <c r="X53" s="174"/>
      <c r="Y53" s="175" t="s">
        <v>77</v>
      </c>
      <c r="Z53" s="172" t="s">
        <v>76</v>
      </c>
      <c r="AA53" s="172"/>
      <c r="AB53" s="172"/>
      <c r="AC53" s="172"/>
      <c r="AD53" s="172"/>
      <c r="AE53" s="173">
        <f>三菜!Z39</f>
        <v>723.5</v>
      </c>
      <c r="AF53" s="174"/>
      <c r="AG53" s="175" t="s">
        <v>77</v>
      </c>
      <c r="AH53" s="172" t="s">
        <v>76</v>
      </c>
      <c r="AI53" s="172"/>
      <c r="AJ53" s="172"/>
      <c r="AK53" s="172"/>
      <c r="AL53" s="172"/>
      <c r="AM53" s="173" t="e">
        <f>三菜!Z48</f>
        <v>#VALUE!</v>
      </c>
      <c r="AN53" s="174"/>
      <c r="AO53" s="180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165" t="s">
        <v>79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42" ht="33.75" customHeight="1" x14ac:dyDescent="0.25">
      <c r="A56" s="229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</row>
  </sheetData>
  <mergeCells count="356"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38" t="str">
        <f>三菜!B1</f>
        <v>1001** 南投縣漳興國民小學附設幼兒園 114學年度第2學期第19週午餐菜單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9" t="str">
        <f>三菜!H49</f>
        <v>承富實業股份有限公司 電話：04-8831965 傳真：04-8832612</v>
      </c>
      <c r="Z1" s="239"/>
      <c r="AA1" s="239"/>
      <c r="AB1" s="239"/>
      <c r="AC1" s="239"/>
      <c r="AD1" s="239"/>
      <c r="AE1" s="239"/>
    </row>
    <row r="2" spans="1:32" ht="21" customHeight="1" x14ac:dyDescent="0.25">
      <c r="A2" s="240" t="s">
        <v>27</v>
      </c>
      <c r="B2" s="75"/>
      <c r="C2" s="77">
        <f>三菜!B4</f>
        <v>6</v>
      </c>
      <c r="D2" s="76" t="s">
        <v>2</v>
      </c>
      <c r="E2" s="76">
        <f>三菜!B6</f>
        <v>15</v>
      </c>
      <c r="F2" s="76" t="s">
        <v>3</v>
      </c>
      <c r="G2" s="78" t="str">
        <f>三菜!B8</f>
        <v>星期一</v>
      </c>
      <c r="H2" s="75"/>
      <c r="I2" s="77">
        <f>三菜!B13</f>
        <v>6</v>
      </c>
      <c r="J2" s="76" t="s">
        <v>2</v>
      </c>
      <c r="K2" s="76">
        <f>三菜!B15</f>
        <v>16</v>
      </c>
      <c r="L2" s="76" t="s">
        <v>3</v>
      </c>
      <c r="M2" s="78" t="str">
        <f>三菜!B17</f>
        <v>星期二</v>
      </c>
      <c r="N2" s="79"/>
      <c r="O2" s="77">
        <f>三菜!B22</f>
        <v>6</v>
      </c>
      <c r="P2" s="76" t="s">
        <v>2</v>
      </c>
      <c r="Q2" s="76">
        <f>三菜!B24</f>
        <v>17</v>
      </c>
      <c r="R2" s="76" t="s">
        <v>3</v>
      </c>
      <c r="S2" s="78" t="str">
        <f>三菜!B26</f>
        <v>星期三</v>
      </c>
      <c r="T2" s="79"/>
      <c r="U2" s="77">
        <f>三菜!B31</f>
        <v>6</v>
      </c>
      <c r="V2" s="76" t="s">
        <v>2</v>
      </c>
      <c r="W2" s="76">
        <f>三菜!B33</f>
        <v>18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3"/>
      <c r="B3" s="81" t="s">
        <v>18</v>
      </c>
      <c r="C3" s="224">
        <f>三菜!B12</f>
        <v>50</v>
      </c>
      <c r="D3" s="224"/>
      <c r="E3" s="224"/>
      <c r="F3" s="224"/>
      <c r="G3" s="224"/>
      <c r="H3" s="81" t="s">
        <v>18</v>
      </c>
      <c r="I3" s="224">
        <f>三菜!B21</f>
        <v>50</v>
      </c>
      <c r="J3" s="224"/>
      <c r="K3" s="224"/>
      <c r="L3" s="224"/>
      <c r="M3" s="224"/>
      <c r="N3" s="81" t="s">
        <v>18</v>
      </c>
      <c r="O3" s="224">
        <f>三菜!B30</f>
        <v>50</v>
      </c>
      <c r="P3" s="224"/>
      <c r="Q3" s="224"/>
      <c r="R3" s="224"/>
      <c r="S3" s="224"/>
      <c r="T3" s="81" t="s">
        <v>18</v>
      </c>
      <c r="U3" s="224">
        <f>三菜!B39</f>
        <v>50</v>
      </c>
      <c r="V3" s="224"/>
      <c r="W3" s="224"/>
      <c r="X3" s="224"/>
      <c r="Y3" s="224"/>
      <c r="Z3" s="81" t="s">
        <v>18</v>
      </c>
      <c r="AA3" s="224">
        <f>三菜!B48</f>
        <v>0</v>
      </c>
      <c r="AB3" s="224"/>
      <c r="AC3" s="224"/>
      <c r="AD3" s="224"/>
      <c r="AE3" s="241"/>
      <c r="AF3" s="80"/>
    </row>
    <row r="4" spans="1:32" ht="21" x14ac:dyDescent="0.25">
      <c r="A4" s="233"/>
      <c r="B4" s="81" t="s">
        <v>28</v>
      </c>
      <c r="C4" s="222" t="str">
        <f>三菜!D4</f>
        <v>白米飯(先送)</v>
      </c>
      <c r="D4" s="222"/>
      <c r="E4" s="222"/>
      <c r="F4" s="222"/>
      <c r="G4" s="222"/>
      <c r="H4" s="81" t="s">
        <v>28</v>
      </c>
      <c r="I4" s="230" t="str">
        <f>三菜!D13</f>
        <v>蕎麥飯</v>
      </c>
      <c r="J4" s="230"/>
      <c r="K4" s="230"/>
      <c r="L4" s="230"/>
      <c r="M4" s="230"/>
      <c r="N4" s="81" t="s">
        <v>28</v>
      </c>
      <c r="O4" s="222" t="str">
        <f>三菜!D22</f>
        <v>油飯(長糯米1.5K+白米自備)</v>
      </c>
      <c r="P4" s="222"/>
      <c r="Q4" s="222"/>
      <c r="R4" s="222"/>
      <c r="S4" s="222"/>
      <c r="T4" s="81" t="s">
        <v>28</v>
      </c>
      <c r="U4" s="222" t="str">
        <f>三菜!D31</f>
        <v>小米飯</v>
      </c>
      <c r="V4" s="222"/>
      <c r="W4" s="222"/>
      <c r="X4" s="222"/>
      <c r="Y4" s="222"/>
      <c r="Z4" s="81" t="s">
        <v>28</v>
      </c>
      <c r="AA4" s="222">
        <f>三菜!D40</f>
        <v>0</v>
      </c>
      <c r="AB4" s="222"/>
      <c r="AC4" s="222"/>
      <c r="AD4" s="222"/>
      <c r="AE4" s="242"/>
      <c r="AF4" s="80"/>
    </row>
    <row r="5" spans="1:32" ht="21" x14ac:dyDescent="0.25">
      <c r="A5" s="233"/>
      <c r="B5" s="81" t="s">
        <v>29</v>
      </c>
      <c r="C5" s="169" t="s">
        <v>30</v>
      </c>
      <c r="D5" s="226"/>
      <c r="E5" s="226"/>
      <c r="F5" s="226"/>
      <c r="G5" s="82" t="s">
        <v>31</v>
      </c>
      <c r="H5" s="81" t="s">
        <v>29</v>
      </c>
      <c r="I5" s="169" t="s">
        <v>30</v>
      </c>
      <c r="J5" s="226"/>
      <c r="K5" s="226"/>
      <c r="L5" s="226"/>
      <c r="M5" s="82" t="s">
        <v>31</v>
      </c>
      <c r="N5" s="81" t="s">
        <v>29</v>
      </c>
      <c r="O5" s="169" t="s">
        <v>30</v>
      </c>
      <c r="P5" s="226"/>
      <c r="Q5" s="226"/>
      <c r="R5" s="226"/>
      <c r="S5" s="82" t="s">
        <v>31</v>
      </c>
      <c r="T5" s="81" t="s">
        <v>29</v>
      </c>
      <c r="U5" s="169" t="s">
        <v>30</v>
      </c>
      <c r="V5" s="226"/>
      <c r="W5" s="226"/>
      <c r="X5" s="226"/>
      <c r="Y5" s="82" t="s">
        <v>31</v>
      </c>
      <c r="Z5" s="81" t="s">
        <v>29</v>
      </c>
      <c r="AA5" s="169" t="s">
        <v>30</v>
      </c>
      <c r="AB5" s="226"/>
      <c r="AC5" s="226"/>
      <c r="AD5" s="226"/>
      <c r="AE5" s="99" t="s">
        <v>31</v>
      </c>
      <c r="AF5" s="80"/>
    </row>
    <row r="6" spans="1:32" ht="21" customHeight="1" x14ac:dyDescent="0.25">
      <c r="A6" s="232" t="s">
        <v>19</v>
      </c>
      <c r="B6" s="234" t="str">
        <f>三菜!E4</f>
        <v>味噌燒肉片</v>
      </c>
      <c r="C6" s="213" t="str">
        <f>三菜!E5</f>
        <v>溫體肉片(忠華)</v>
      </c>
      <c r="D6" s="214"/>
      <c r="E6" s="214"/>
      <c r="F6" s="214"/>
      <c r="G6" s="83">
        <f>三菜!F5</f>
        <v>60</v>
      </c>
      <c r="H6" s="234" t="str">
        <f>三菜!E13</f>
        <v>雞丁炒年糕</v>
      </c>
      <c r="I6" s="208" t="str">
        <f>三菜!E14</f>
        <v>骨腿丁(CAS)</v>
      </c>
      <c r="J6" s="209"/>
      <c r="K6" s="209"/>
      <c r="L6" s="210"/>
      <c r="M6" s="83">
        <f>三菜!F14</f>
        <v>80</v>
      </c>
      <c r="N6" s="234" t="str">
        <f>三菜!E22</f>
        <v>端午油飯</v>
      </c>
      <c r="O6" s="208" t="str">
        <f>三菜!E23</f>
        <v>溫體肉絲(忠華)</v>
      </c>
      <c r="P6" s="209"/>
      <c r="Q6" s="209"/>
      <c r="R6" s="210"/>
      <c r="S6" s="83">
        <f>三菜!F23</f>
        <v>30</v>
      </c>
      <c r="T6" s="234" t="str">
        <f>三菜!E31</f>
        <v>原味香煮魚</v>
      </c>
      <c r="U6" s="208" t="str">
        <f>三菜!E32</f>
        <v>鯰魚丁(Ｋ)(QR)</v>
      </c>
      <c r="V6" s="209"/>
      <c r="W6" s="209"/>
      <c r="X6" s="210"/>
      <c r="Y6" s="83">
        <f>三菜!F32</f>
        <v>80</v>
      </c>
      <c r="Z6" s="234" t="str">
        <f>三菜!E40</f>
        <v>端午節放假</v>
      </c>
      <c r="AA6" s="208">
        <f>三菜!E41</f>
        <v>0</v>
      </c>
      <c r="AB6" s="209"/>
      <c r="AC6" s="209"/>
      <c r="AD6" s="210"/>
      <c r="AE6" s="100">
        <f>三菜!F41</f>
        <v>0</v>
      </c>
      <c r="AF6" s="80"/>
    </row>
    <row r="7" spans="1:32" ht="21" x14ac:dyDescent="0.25">
      <c r="A7" s="233"/>
      <c r="B7" s="235"/>
      <c r="C7" s="213" t="str">
        <f>三菜!E6</f>
        <v>高麗菜(切片)</v>
      </c>
      <c r="D7" s="214"/>
      <c r="E7" s="214"/>
      <c r="F7" s="214"/>
      <c r="G7" s="83">
        <f>三菜!F6</f>
        <v>30</v>
      </c>
      <c r="H7" s="235"/>
      <c r="I7" s="208" t="str">
        <f>三菜!E15</f>
        <v>大白菜(切片)</v>
      </c>
      <c r="J7" s="209"/>
      <c r="K7" s="209"/>
      <c r="L7" s="210"/>
      <c r="M7" s="83">
        <f>三菜!F15</f>
        <v>20</v>
      </c>
      <c r="N7" s="235"/>
      <c r="O7" s="208" t="str">
        <f>三菜!E24</f>
        <v>冬蝦(兩)</v>
      </c>
      <c r="P7" s="209"/>
      <c r="Q7" s="209"/>
      <c r="R7" s="210"/>
      <c r="S7" s="83">
        <f>三菜!F24</f>
        <v>0.75</v>
      </c>
      <c r="T7" s="235"/>
      <c r="U7" s="208" t="str">
        <f>三菜!E33</f>
        <v>洋蔥(切小丁)</v>
      </c>
      <c r="V7" s="209"/>
      <c r="W7" s="209"/>
      <c r="X7" s="210"/>
      <c r="Y7" s="83">
        <f>三菜!F33</f>
        <v>20</v>
      </c>
      <c r="Z7" s="235"/>
      <c r="AA7" s="208">
        <f>三菜!E42</f>
        <v>0</v>
      </c>
      <c r="AB7" s="209"/>
      <c r="AC7" s="209"/>
      <c r="AD7" s="210"/>
      <c r="AE7" s="100">
        <f>三菜!F42</f>
        <v>0</v>
      </c>
      <c r="AF7" s="80"/>
    </row>
    <row r="8" spans="1:32" ht="21" x14ac:dyDescent="0.25">
      <c r="A8" s="233"/>
      <c r="B8" s="235"/>
      <c r="C8" s="213" t="str">
        <f>三菜!E7</f>
        <v>味噌(Ｋ)</v>
      </c>
      <c r="D8" s="214"/>
      <c r="E8" s="214"/>
      <c r="F8" s="214"/>
      <c r="G8" s="83">
        <f>三菜!F7</f>
        <v>10</v>
      </c>
      <c r="H8" s="235"/>
      <c r="I8" s="208" t="str">
        <f>三菜!E16</f>
        <v>年糕(條狀小)(約0.5K)</v>
      </c>
      <c r="J8" s="209"/>
      <c r="K8" s="209"/>
      <c r="L8" s="210"/>
      <c r="M8" s="83">
        <f>三菜!F16</f>
        <v>10</v>
      </c>
      <c r="N8" s="235"/>
      <c r="O8" s="208" t="str">
        <f>三菜!E25</f>
        <v>香菇絲(兩)</v>
      </c>
      <c r="P8" s="209"/>
      <c r="Q8" s="209"/>
      <c r="R8" s="210"/>
      <c r="S8" s="83">
        <f>三菜!F25</f>
        <v>0.66</v>
      </c>
      <c r="T8" s="235"/>
      <c r="U8" s="208" t="str">
        <f>三菜!E34</f>
        <v>玉米粒(QR)</v>
      </c>
      <c r="V8" s="209"/>
      <c r="W8" s="209"/>
      <c r="X8" s="210"/>
      <c r="Y8" s="83">
        <f>三菜!F34</f>
        <v>10</v>
      </c>
      <c r="Z8" s="235"/>
      <c r="AA8" s="208">
        <f>三菜!E43</f>
        <v>0</v>
      </c>
      <c r="AB8" s="209"/>
      <c r="AC8" s="209"/>
      <c r="AD8" s="210"/>
      <c r="AE8" s="100">
        <f>三菜!F43</f>
        <v>0</v>
      </c>
      <c r="AF8" s="80"/>
    </row>
    <row r="9" spans="1:32" ht="21" x14ac:dyDescent="0.25">
      <c r="A9" s="233"/>
      <c r="B9" s="235"/>
      <c r="C9" s="213" t="str">
        <f>三菜!E8</f>
        <v>木耳(切絲)</v>
      </c>
      <c r="D9" s="214"/>
      <c r="E9" s="214"/>
      <c r="F9" s="214"/>
      <c r="G9" s="83">
        <f>三菜!F8</f>
        <v>6</v>
      </c>
      <c r="H9" s="235"/>
      <c r="I9" s="208" t="str">
        <f>三菜!E17</f>
        <v>洋蔥(切大丁)</v>
      </c>
      <c r="J9" s="209"/>
      <c r="K9" s="209"/>
      <c r="L9" s="210"/>
      <c r="M9" s="83">
        <f>三菜!F17</f>
        <v>10</v>
      </c>
      <c r="N9" s="235"/>
      <c r="O9" s="208" t="str">
        <f>三菜!E26</f>
        <v>毛豆仁(冷凍)</v>
      </c>
      <c r="P9" s="209"/>
      <c r="Q9" s="209"/>
      <c r="R9" s="210"/>
      <c r="S9" s="83">
        <f>三菜!F26</f>
        <v>10</v>
      </c>
      <c r="T9" s="235"/>
      <c r="U9" s="208" t="str">
        <f>三菜!E35</f>
        <v>紅蘿蔔(切小丁)</v>
      </c>
      <c r="V9" s="209"/>
      <c r="W9" s="209"/>
      <c r="X9" s="210"/>
      <c r="Y9" s="83">
        <f>三菜!F35</f>
        <v>10</v>
      </c>
      <c r="Z9" s="235"/>
      <c r="AA9" s="208">
        <f>三菜!E44</f>
        <v>0</v>
      </c>
      <c r="AB9" s="209"/>
      <c r="AC9" s="209"/>
      <c r="AD9" s="210"/>
      <c r="AE9" s="100">
        <f>三菜!F44</f>
        <v>0</v>
      </c>
      <c r="AF9" s="80"/>
    </row>
    <row r="10" spans="1:32" ht="21" x14ac:dyDescent="0.25">
      <c r="A10" s="233"/>
      <c r="B10" s="235"/>
      <c r="C10" s="213" t="str">
        <f>三菜!E9</f>
        <v>蔥(0.5K/把)</v>
      </c>
      <c r="D10" s="214"/>
      <c r="E10" s="214"/>
      <c r="F10" s="214"/>
      <c r="G10" s="83">
        <f>三菜!F9</f>
        <v>0</v>
      </c>
      <c r="H10" s="235"/>
      <c r="I10" s="208" t="str">
        <f>三菜!E18</f>
        <v>蔥(0.5K/把)</v>
      </c>
      <c r="J10" s="209"/>
      <c r="K10" s="209"/>
      <c r="L10" s="210"/>
      <c r="M10" s="83">
        <f>三菜!F18</f>
        <v>0</v>
      </c>
      <c r="N10" s="235"/>
      <c r="O10" s="208" t="str">
        <f>三菜!E27</f>
        <v>熟花生</v>
      </c>
      <c r="P10" s="209"/>
      <c r="Q10" s="209"/>
      <c r="R10" s="210"/>
      <c r="S10" s="83">
        <f>三菜!F27</f>
        <v>10</v>
      </c>
      <c r="T10" s="235"/>
      <c r="U10" s="208" t="str">
        <f>三菜!E36</f>
        <v>蔥(0.5K/把)</v>
      </c>
      <c r="V10" s="209"/>
      <c r="W10" s="209"/>
      <c r="X10" s="210"/>
      <c r="Y10" s="83">
        <f>三菜!F36</f>
        <v>0</v>
      </c>
      <c r="Z10" s="235"/>
      <c r="AA10" s="208">
        <f>三菜!E45</f>
        <v>0</v>
      </c>
      <c r="AB10" s="209"/>
      <c r="AC10" s="209"/>
      <c r="AD10" s="210"/>
      <c r="AE10" s="100">
        <f>三菜!F45</f>
        <v>0</v>
      </c>
      <c r="AF10" s="80"/>
    </row>
    <row r="11" spans="1:32" ht="21" x14ac:dyDescent="0.25">
      <c r="A11" s="233"/>
      <c r="B11" s="235"/>
      <c r="C11" s="213" t="str">
        <f>三菜!E10</f>
        <v>蒜仁(0.6K/包)</v>
      </c>
      <c r="D11" s="214"/>
      <c r="E11" s="214"/>
      <c r="F11" s="214"/>
      <c r="G11" s="83">
        <f>三菜!F10</f>
        <v>0</v>
      </c>
      <c r="H11" s="235"/>
      <c r="I11" s="208" t="str">
        <f>三菜!E19</f>
        <v>蒜仁(0.6K/包)</v>
      </c>
      <c r="J11" s="209"/>
      <c r="K11" s="209"/>
      <c r="L11" s="210"/>
      <c r="M11" s="83">
        <f>三菜!F19</f>
        <v>0</v>
      </c>
      <c r="N11" s="235"/>
      <c r="O11" s="208" t="str">
        <f>三菜!E28</f>
        <v>紅蘿蔔(切小丁)</v>
      </c>
      <c r="P11" s="209"/>
      <c r="Q11" s="209"/>
      <c r="R11" s="210"/>
      <c r="S11" s="83">
        <f>三菜!F28</f>
        <v>10</v>
      </c>
      <c r="T11" s="235"/>
      <c r="U11" s="208" t="str">
        <f>三菜!E37</f>
        <v>蒜仁(0.6K/包)</v>
      </c>
      <c r="V11" s="209"/>
      <c r="W11" s="209"/>
      <c r="X11" s="210"/>
      <c r="Y11" s="83">
        <f>三菜!F37</f>
        <v>0</v>
      </c>
      <c r="Z11" s="235"/>
      <c r="AA11" s="208">
        <f>三菜!E46</f>
        <v>0</v>
      </c>
      <c r="AB11" s="209"/>
      <c r="AC11" s="209"/>
      <c r="AD11" s="210"/>
      <c r="AE11" s="100">
        <f>三菜!F46</f>
        <v>0</v>
      </c>
      <c r="AF11" s="80"/>
    </row>
    <row r="12" spans="1:32" ht="21" x14ac:dyDescent="0.25">
      <c r="A12" s="233"/>
      <c r="B12" s="235"/>
      <c r="C12" s="213">
        <f>三菜!E11</f>
        <v>0</v>
      </c>
      <c r="D12" s="214"/>
      <c r="E12" s="214"/>
      <c r="F12" s="214"/>
      <c r="G12" s="83">
        <f>三菜!F11</f>
        <v>0</v>
      </c>
      <c r="H12" s="235"/>
      <c r="I12" s="208">
        <f>三菜!E20</f>
        <v>0</v>
      </c>
      <c r="J12" s="209"/>
      <c r="K12" s="209"/>
      <c r="L12" s="210"/>
      <c r="M12" s="83">
        <f>三菜!F20</f>
        <v>0</v>
      </c>
      <c r="N12" s="235"/>
      <c r="O12" s="208" t="str">
        <f>三菜!E29</f>
        <v>紅蔥頭(碎)</v>
      </c>
      <c r="P12" s="209"/>
      <c r="Q12" s="209"/>
      <c r="R12" s="210"/>
      <c r="S12" s="83">
        <f>三菜!F29</f>
        <v>2</v>
      </c>
      <c r="T12" s="235"/>
      <c r="U12" s="208" t="str">
        <f>三菜!E38</f>
        <v>薑絲(0.6K/包)</v>
      </c>
      <c r="V12" s="209"/>
      <c r="W12" s="209"/>
      <c r="X12" s="210"/>
      <c r="Y12" s="83">
        <f>三菜!F38</f>
        <v>0</v>
      </c>
      <c r="Z12" s="235"/>
      <c r="AA12" s="208">
        <f>三菜!E47</f>
        <v>0</v>
      </c>
      <c r="AB12" s="209"/>
      <c r="AC12" s="209"/>
      <c r="AD12" s="210"/>
      <c r="AE12" s="100">
        <f>三菜!F47</f>
        <v>0</v>
      </c>
      <c r="AF12" s="80"/>
    </row>
    <row r="13" spans="1:32" ht="21" x14ac:dyDescent="0.25">
      <c r="A13" s="233"/>
      <c r="B13" s="237"/>
      <c r="C13" s="213">
        <f>三菜!E12</f>
        <v>0</v>
      </c>
      <c r="D13" s="214"/>
      <c r="E13" s="214"/>
      <c r="F13" s="214"/>
      <c r="G13" s="83">
        <f>三菜!F12</f>
        <v>0</v>
      </c>
      <c r="H13" s="237"/>
      <c r="I13" s="208">
        <f>三菜!E21</f>
        <v>0</v>
      </c>
      <c r="J13" s="209"/>
      <c r="K13" s="209"/>
      <c r="L13" s="210"/>
      <c r="M13" s="83">
        <f>三菜!F21</f>
        <v>0</v>
      </c>
      <c r="N13" s="237"/>
      <c r="O13" s="208" t="e">
        <f>IF(三菜!E30="","",(LEFT(三菜!E30,FIND(" ",三菜!E30))))</f>
        <v>#VALUE!</v>
      </c>
      <c r="P13" s="209"/>
      <c r="Q13" s="209"/>
      <c r="R13" s="210"/>
      <c r="S13" s="83">
        <f>三菜!F30</f>
        <v>0</v>
      </c>
      <c r="T13" s="237"/>
      <c r="U13" s="208">
        <f>三菜!E39</f>
        <v>0</v>
      </c>
      <c r="V13" s="209"/>
      <c r="W13" s="209"/>
      <c r="X13" s="210"/>
      <c r="Y13" s="83">
        <f>三菜!F39</f>
        <v>0</v>
      </c>
      <c r="Z13" s="237"/>
      <c r="AA13" s="208">
        <f>三菜!E48</f>
        <v>0</v>
      </c>
      <c r="AB13" s="209"/>
      <c r="AC13" s="209"/>
      <c r="AD13" s="210"/>
      <c r="AE13" s="100">
        <f>三菜!F48</f>
        <v>0</v>
      </c>
      <c r="AF13" s="80"/>
    </row>
    <row r="14" spans="1:32" ht="21" customHeight="1" x14ac:dyDescent="0.25">
      <c r="A14" s="232" t="s">
        <v>22</v>
      </c>
      <c r="B14" s="234" t="str">
        <f>三菜!I4</f>
        <v>紅蘿蔔炒蛋</v>
      </c>
      <c r="C14" s="213" t="str">
        <f>三菜!I5</f>
        <v>蛋</v>
      </c>
      <c r="D14" s="214"/>
      <c r="E14" s="214"/>
      <c r="F14" s="214"/>
      <c r="G14" s="83">
        <f>三菜!J5</f>
        <v>50</v>
      </c>
      <c r="H14" s="234" t="str">
        <f>三菜!I13</f>
        <v>蔥肉餡餅</v>
      </c>
      <c r="I14" s="208" t="str">
        <f>三菜!I14</f>
        <v>熟蔥肉餡餅(CAS-40G)粒</v>
      </c>
      <c r="J14" s="209"/>
      <c r="K14" s="209"/>
      <c r="L14" s="210"/>
      <c r="M14" s="83">
        <f>三菜!J14</f>
        <v>40</v>
      </c>
      <c r="N14" s="234" t="str">
        <f>三菜!I22</f>
        <v>麥克雞塊(*2)</v>
      </c>
      <c r="O14" s="208" t="str">
        <f>三菜!I23</f>
        <v>麥克雞塊(CAS)(Ｋ)</v>
      </c>
      <c r="P14" s="209"/>
      <c r="Q14" s="209"/>
      <c r="R14" s="210"/>
      <c r="S14" s="83">
        <f>三菜!J23</f>
        <v>60</v>
      </c>
      <c r="T14" s="234" t="str">
        <f>三菜!I31</f>
        <v>蔥燒細嫩油腐</v>
      </c>
      <c r="U14" s="208" t="str">
        <f>三菜!I32</f>
        <v>四角細嫩油腐丁(榮洲)</v>
      </c>
      <c r="V14" s="209"/>
      <c r="W14" s="209"/>
      <c r="X14" s="210"/>
      <c r="Y14" s="83">
        <f>三菜!J32</f>
        <v>60</v>
      </c>
      <c r="Z14" s="234">
        <f>三菜!I40</f>
        <v>0</v>
      </c>
      <c r="AA14" s="208">
        <f>三菜!I41</f>
        <v>0</v>
      </c>
      <c r="AB14" s="209"/>
      <c r="AC14" s="209"/>
      <c r="AD14" s="210"/>
      <c r="AE14" s="100">
        <f>三菜!J41</f>
        <v>0</v>
      </c>
      <c r="AF14" s="80"/>
    </row>
    <row r="15" spans="1:32" ht="21" x14ac:dyDescent="0.25">
      <c r="A15" s="233"/>
      <c r="B15" s="235"/>
      <c r="C15" s="213" t="str">
        <f>三菜!I6</f>
        <v>紅蘿蔔(切絲)</v>
      </c>
      <c r="D15" s="214"/>
      <c r="E15" s="214"/>
      <c r="F15" s="214"/>
      <c r="G15" s="83">
        <f>三菜!J6</f>
        <v>30</v>
      </c>
      <c r="H15" s="235"/>
      <c r="I15" s="208" t="str">
        <f>三菜!I15</f>
        <v>熟蔥肉餡餅(CAS-40G)粒備</v>
      </c>
      <c r="J15" s="209"/>
      <c r="K15" s="209"/>
      <c r="L15" s="210"/>
      <c r="M15" s="83">
        <f>三菜!J15</f>
        <v>1.6</v>
      </c>
      <c r="N15" s="235"/>
      <c r="O15" s="208">
        <f>三菜!I24</f>
        <v>0</v>
      </c>
      <c r="P15" s="209"/>
      <c r="Q15" s="209"/>
      <c r="R15" s="210"/>
      <c r="S15" s="83">
        <f>三菜!J24</f>
        <v>0</v>
      </c>
      <c r="T15" s="235"/>
      <c r="U15" s="208" t="str">
        <f>三菜!I33</f>
        <v>溫體絞肉(忠華)</v>
      </c>
      <c r="V15" s="209"/>
      <c r="W15" s="209"/>
      <c r="X15" s="210"/>
      <c r="Y15" s="83">
        <f>三菜!J33</f>
        <v>10</v>
      </c>
      <c r="Z15" s="235"/>
      <c r="AA15" s="208">
        <f>三菜!I42</f>
        <v>0</v>
      </c>
      <c r="AB15" s="209"/>
      <c r="AC15" s="209"/>
      <c r="AD15" s="210"/>
      <c r="AE15" s="100">
        <f>三菜!J42</f>
        <v>0</v>
      </c>
      <c r="AF15" s="80"/>
    </row>
    <row r="16" spans="1:32" ht="21" x14ac:dyDescent="0.25">
      <c r="A16" s="233"/>
      <c r="B16" s="235"/>
      <c r="C16" s="213" t="str">
        <f>三菜!I7</f>
        <v>蔥(0.5K/把)</v>
      </c>
      <c r="D16" s="214"/>
      <c r="E16" s="214"/>
      <c r="F16" s="214"/>
      <c r="G16" s="83">
        <f>三菜!J7</f>
        <v>0</v>
      </c>
      <c r="H16" s="235"/>
      <c r="I16" s="208">
        <f>三菜!I16</f>
        <v>0</v>
      </c>
      <c r="J16" s="209"/>
      <c r="K16" s="209"/>
      <c r="L16" s="210"/>
      <c r="M16" s="83">
        <f>三菜!J16</f>
        <v>0</v>
      </c>
      <c r="N16" s="235"/>
      <c r="O16" s="208">
        <f>三菜!I25</f>
        <v>0</v>
      </c>
      <c r="P16" s="209"/>
      <c r="Q16" s="209"/>
      <c r="R16" s="210"/>
      <c r="S16" s="83">
        <f>三菜!J25</f>
        <v>0</v>
      </c>
      <c r="T16" s="235"/>
      <c r="U16" s="208" t="str">
        <f>三菜!I34</f>
        <v>三色豆(CAS-1k/包)</v>
      </c>
      <c r="V16" s="209"/>
      <c r="W16" s="209"/>
      <c r="X16" s="210"/>
      <c r="Y16" s="83">
        <f>三菜!J34</f>
        <v>6</v>
      </c>
      <c r="Z16" s="235"/>
      <c r="AA16" s="208">
        <f>三菜!I43</f>
        <v>0</v>
      </c>
      <c r="AB16" s="209"/>
      <c r="AC16" s="209"/>
      <c r="AD16" s="210"/>
      <c r="AE16" s="100">
        <f>三菜!J43</f>
        <v>0</v>
      </c>
      <c r="AF16" s="80"/>
    </row>
    <row r="17" spans="1:32" ht="21" x14ac:dyDescent="0.25">
      <c r="A17" s="233"/>
      <c r="B17" s="235"/>
      <c r="C17" s="213">
        <f>三菜!I8</f>
        <v>0</v>
      </c>
      <c r="D17" s="214"/>
      <c r="E17" s="214"/>
      <c r="F17" s="214"/>
      <c r="G17" s="83">
        <f>三菜!J8</f>
        <v>0</v>
      </c>
      <c r="H17" s="235"/>
      <c r="I17" s="208">
        <f>三菜!I17</f>
        <v>0</v>
      </c>
      <c r="J17" s="209"/>
      <c r="K17" s="209"/>
      <c r="L17" s="210"/>
      <c r="M17" s="83">
        <f>三菜!J17</f>
        <v>0</v>
      </c>
      <c r="N17" s="235"/>
      <c r="O17" s="208">
        <f>三菜!I26</f>
        <v>0</v>
      </c>
      <c r="P17" s="209"/>
      <c r="Q17" s="209"/>
      <c r="R17" s="210"/>
      <c r="S17" s="83">
        <f>三菜!J26</f>
        <v>0</v>
      </c>
      <c r="T17" s="235"/>
      <c r="U17" s="208" t="str">
        <f>三菜!I35</f>
        <v>蔥(0.5K/把)</v>
      </c>
      <c r="V17" s="209"/>
      <c r="W17" s="209"/>
      <c r="X17" s="210"/>
      <c r="Y17" s="83">
        <f>三菜!J35</f>
        <v>0</v>
      </c>
      <c r="Z17" s="235"/>
      <c r="AA17" s="208">
        <f>三菜!I44</f>
        <v>0</v>
      </c>
      <c r="AB17" s="209"/>
      <c r="AC17" s="209"/>
      <c r="AD17" s="210"/>
      <c r="AE17" s="100">
        <f>三菜!J44</f>
        <v>0</v>
      </c>
      <c r="AF17" s="84"/>
    </row>
    <row r="18" spans="1:32" ht="21" x14ac:dyDescent="0.25">
      <c r="A18" s="233"/>
      <c r="B18" s="235"/>
      <c r="C18" s="213">
        <f>三菜!I9</f>
        <v>0</v>
      </c>
      <c r="D18" s="214"/>
      <c r="E18" s="214"/>
      <c r="F18" s="214"/>
      <c r="G18" s="83">
        <f>三菜!J9</f>
        <v>0</v>
      </c>
      <c r="H18" s="235"/>
      <c r="I18" s="208">
        <f>三菜!I18</f>
        <v>0</v>
      </c>
      <c r="J18" s="209"/>
      <c r="K18" s="209"/>
      <c r="L18" s="210"/>
      <c r="M18" s="83">
        <f>三菜!J18</f>
        <v>0</v>
      </c>
      <c r="N18" s="235"/>
      <c r="O18" s="208">
        <f>三菜!I27</f>
        <v>0</v>
      </c>
      <c r="P18" s="209"/>
      <c r="Q18" s="209"/>
      <c r="R18" s="210"/>
      <c r="S18" s="83">
        <f>三菜!J27</f>
        <v>0</v>
      </c>
      <c r="T18" s="235"/>
      <c r="U18" s="208">
        <f>三菜!I36</f>
        <v>0</v>
      </c>
      <c r="V18" s="209"/>
      <c r="W18" s="209"/>
      <c r="X18" s="210"/>
      <c r="Y18" s="83">
        <f>三菜!J36</f>
        <v>0</v>
      </c>
      <c r="Z18" s="235"/>
      <c r="AA18" s="208">
        <f>三菜!I45</f>
        <v>0</v>
      </c>
      <c r="AB18" s="209"/>
      <c r="AC18" s="209"/>
      <c r="AD18" s="210"/>
      <c r="AE18" s="100">
        <f>三菜!J45</f>
        <v>0</v>
      </c>
      <c r="AF18" s="84"/>
    </row>
    <row r="19" spans="1:32" ht="21" x14ac:dyDescent="0.25">
      <c r="A19" s="233"/>
      <c r="B19" s="235"/>
      <c r="C19" s="213">
        <f>三菜!I10</f>
        <v>0</v>
      </c>
      <c r="D19" s="214"/>
      <c r="E19" s="214"/>
      <c r="F19" s="214"/>
      <c r="G19" s="83">
        <f>三菜!J10</f>
        <v>0</v>
      </c>
      <c r="H19" s="235"/>
      <c r="I19" s="208">
        <f>三菜!I19</f>
        <v>0</v>
      </c>
      <c r="J19" s="209"/>
      <c r="K19" s="209"/>
      <c r="L19" s="210"/>
      <c r="M19" s="83">
        <f>三菜!J19</f>
        <v>0</v>
      </c>
      <c r="N19" s="235"/>
      <c r="O19" s="208">
        <f>三菜!I28</f>
        <v>0</v>
      </c>
      <c r="P19" s="209"/>
      <c r="Q19" s="209"/>
      <c r="R19" s="210"/>
      <c r="S19" s="83">
        <f>三菜!J28</f>
        <v>0</v>
      </c>
      <c r="T19" s="235"/>
      <c r="U19" s="208">
        <f>三菜!I37</f>
        <v>0</v>
      </c>
      <c r="V19" s="209"/>
      <c r="W19" s="209"/>
      <c r="X19" s="210"/>
      <c r="Y19" s="83">
        <f>三菜!J37</f>
        <v>0</v>
      </c>
      <c r="Z19" s="235"/>
      <c r="AA19" s="208">
        <f>三菜!I46</f>
        <v>0</v>
      </c>
      <c r="AB19" s="209"/>
      <c r="AC19" s="209"/>
      <c r="AD19" s="210"/>
      <c r="AE19" s="100">
        <f>三菜!J46</f>
        <v>0</v>
      </c>
      <c r="AF19" s="84"/>
    </row>
    <row r="20" spans="1:32" ht="21" x14ac:dyDescent="0.25">
      <c r="A20" s="233"/>
      <c r="B20" s="235"/>
      <c r="C20" s="213">
        <f>三菜!I11</f>
        <v>0</v>
      </c>
      <c r="D20" s="214"/>
      <c r="E20" s="214"/>
      <c r="F20" s="214"/>
      <c r="G20" s="83">
        <f>三菜!J11</f>
        <v>0</v>
      </c>
      <c r="H20" s="235"/>
      <c r="I20" s="208">
        <f>三菜!I20</f>
        <v>0</v>
      </c>
      <c r="J20" s="209"/>
      <c r="K20" s="209"/>
      <c r="L20" s="210"/>
      <c r="M20" s="83">
        <f>三菜!J20</f>
        <v>0</v>
      </c>
      <c r="N20" s="235"/>
      <c r="O20" s="208">
        <f>三菜!I29</f>
        <v>0</v>
      </c>
      <c r="P20" s="209"/>
      <c r="Q20" s="209"/>
      <c r="R20" s="210"/>
      <c r="S20" s="83">
        <f>三菜!J29</f>
        <v>0</v>
      </c>
      <c r="T20" s="235"/>
      <c r="U20" s="208">
        <f>三菜!I38</f>
        <v>0</v>
      </c>
      <c r="V20" s="209"/>
      <c r="W20" s="209"/>
      <c r="X20" s="210"/>
      <c r="Y20" s="83">
        <f>三菜!J38</f>
        <v>0</v>
      </c>
      <c r="Z20" s="235"/>
      <c r="AA20" s="208">
        <f>三菜!I47</f>
        <v>0</v>
      </c>
      <c r="AB20" s="209"/>
      <c r="AC20" s="209"/>
      <c r="AD20" s="210"/>
      <c r="AE20" s="100">
        <f>三菜!J47</f>
        <v>0</v>
      </c>
      <c r="AF20" s="84"/>
    </row>
    <row r="21" spans="1:32" ht="21" x14ac:dyDescent="0.25">
      <c r="A21" s="233"/>
      <c r="B21" s="237"/>
      <c r="C21" s="213">
        <f>三菜!I12</f>
        <v>0</v>
      </c>
      <c r="D21" s="214"/>
      <c r="E21" s="214"/>
      <c r="F21" s="214"/>
      <c r="G21" s="83">
        <f>三菜!J12</f>
        <v>0</v>
      </c>
      <c r="H21" s="237"/>
      <c r="I21" s="208">
        <f>三菜!I21</f>
        <v>0</v>
      </c>
      <c r="J21" s="209"/>
      <c r="K21" s="209"/>
      <c r="L21" s="210"/>
      <c r="M21" s="83">
        <f>三菜!J21</f>
        <v>0</v>
      </c>
      <c r="N21" s="237"/>
      <c r="O21" s="208" t="str">
        <f>三菜!I30</f>
        <v>*雞塊和國小一起</v>
      </c>
      <c r="P21" s="209"/>
      <c r="Q21" s="209"/>
      <c r="R21" s="210"/>
      <c r="S21" s="83">
        <f>三菜!J30</f>
        <v>0</v>
      </c>
      <c r="T21" s="237"/>
      <c r="U21" s="208">
        <f>三菜!I39</f>
        <v>0</v>
      </c>
      <c r="V21" s="209"/>
      <c r="W21" s="209"/>
      <c r="X21" s="210"/>
      <c r="Y21" s="83">
        <f>三菜!J39</f>
        <v>0</v>
      </c>
      <c r="Z21" s="237"/>
      <c r="AA21" s="208">
        <f>三菜!I48</f>
        <v>0</v>
      </c>
      <c r="AB21" s="209"/>
      <c r="AC21" s="209"/>
      <c r="AD21" s="210"/>
      <c r="AE21" s="100">
        <f>三菜!J48</f>
        <v>0</v>
      </c>
      <c r="AF21" s="84"/>
    </row>
    <row r="22" spans="1:32" ht="21" x14ac:dyDescent="0.25">
      <c r="A22" s="232" t="s">
        <v>23</v>
      </c>
      <c r="B22" s="234" t="str">
        <f>三菜!M4</f>
        <v>炒履歷青江菜</v>
      </c>
      <c r="C22" s="208" t="str">
        <f>三菜!M5</f>
        <v>履歷青江菜(切實重)</v>
      </c>
      <c r="D22" s="209"/>
      <c r="E22" s="209"/>
      <c r="F22" s="210"/>
      <c r="G22" s="83">
        <f>三菜!N5</f>
        <v>60</v>
      </c>
      <c r="H22" s="234" t="str">
        <f>三菜!M13</f>
        <v>炒履歷油菜</v>
      </c>
      <c r="I22" s="208" t="str">
        <f>三菜!M14</f>
        <v>履歷油菜(切實重)</v>
      </c>
      <c r="J22" s="209"/>
      <c r="K22" s="209"/>
      <c r="L22" s="210"/>
      <c r="M22" s="83">
        <f>三菜!N14</f>
        <v>60</v>
      </c>
      <c r="N22" s="234" t="str">
        <f>三菜!M22</f>
        <v>炒履歷蚵白菜</v>
      </c>
      <c r="O22" s="208" t="str">
        <f>三菜!M23</f>
        <v>履歷蚵白菜(切實重)</v>
      </c>
      <c r="P22" s="209"/>
      <c r="Q22" s="209"/>
      <c r="R22" s="210"/>
      <c r="S22" s="83">
        <f>三菜!N23</f>
        <v>60</v>
      </c>
      <c r="T22" s="234" t="str">
        <f>三菜!M31</f>
        <v>炒有機空心菜</v>
      </c>
      <c r="U22" s="208" t="str">
        <f>三菜!M32</f>
        <v>有機空心菜(尚紘-切實重)</v>
      </c>
      <c r="V22" s="209"/>
      <c r="W22" s="209"/>
      <c r="X22" s="210"/>
      <c r="Y22" s="83">
        <f>三菜!N32</f>
        <v>60</v>
      </c>
      <c r="Z22" s="234">
        <f>三菜!M40</f>
        <v>0</v>
      </c>
      <c r="AA22" s="208">
        <f>三菜!M41</f>
        <v>0</v>
      </c>
      <c r="AB22" s="209"/>
      <c r="AC22" s="209"/>
      <c r="AD22" s="210"/>
      <c r="AE22" s="100">
        <f>三菜!N41</f>
        <v>0</v>
      </c>
      <c r="AF22" s="84"/>
    </row>
    <row r="23" spans="1:32" ht="21" x14ac:dyDescent="0.25">
      <c r="A23" s="233"/>
      <c r="B23" s="235"/>
      <c r="C23" s="208" t="str">
        <f>三菜!M6</f>
        <v>蒜仁一週用量(0.3K/包)</v>
      </c>
      <c r="D23" s="209"/>
      <c r="E23" s="209"/>
      <c r="F23" s="210"/>
      <c r="G23" s="83">
        <f>三菜!N6</f>
        <v>6</v>
      </c>
      <c r="H23" s="235"/>
      <c r="I23" s="208" t="str">
        <f>三菜!M15</f>
        <v>碎蒜(0.3K/包)</v>
      </c>
      <c r="J23" s="209"/>
      <c r="K23" s="209"/>
      <c r="L23" s="210"/>
      <c r="M23" s="83">
        <f>三菜!N15</f>
        <v>0</v>
      </c>
      <c r="N23" s="235"/>
      <c r="O23" s="208" t="str">
        <f>三菜!M24</f>
        <v>薑絲(0.6K/包)</v>
      </c>
      <c r="P23" s="209"/>
      <c r="Q23" s="209"/>
      <c r="R23" s="210"/>
      <c r="S23" s="83">
        <f>三菜!N24</f>
        <v>0</v>
      </c>
      <c r="T23" s="235"/>
      <c r="U23" s="208" t="str">
        <f>三菜!M33</f>
        <v>碎蒜(0.3K/包)</v>
      </c>
      <c r="V23" s="209"/>
      <c r="W23" s="209"/>
      <c r="X23" s="210"/>
      <c r="Y23" s="83">
        <f>三菜!N33</f>
        <v>0</v>
      </c>
      <c r="Z23" s="235"/>
      <c r="AA23" s="208">
        <f>三菜!M42</f>
        <v>0</v>
      </c>
      <c r="AB23" s="209"/>
      <c r="AC23" s="209"/>
      <c r="AD23" s="210"/>
      <c r="AE23" s="100">
        <f>三菜!N42</f>
        <v>0</v>
      </c>
      <c r="AF23" s="84"/>
    </row>
    <row r="24" spans="1:32" ht="21" x14ac:dyDescent="0.25">
      <c r="A24" s="233"/>
      <c r="B24" s="235"/>
      <c r="C24" s="208" t="str">
        <f>三菜!M7</f>
        <v>薑片(0.3K)一週量</v>
      </c>
      <c r="D24" s="209"/>
      <c r="E24" s="209"/>
      <c r="F24" s="210"/>
      <c r="G24" s="83">
        <f>三菜!N7</f>
        <v>6</v>
      </c>
      <c r="H24" s="235"/>
      <c r="I24" s="208">
        <f>三菜!M16</f>
        <v>0</v>
      </c>
      <c r="J24" s="209"/>
      <c r="K24" s="209"/>
      <c r="L24" s="210"/>
      <c r="M24" s="83">
        <f>三菜!N16</f>
        <v>0</v>
      </c>
      <c r="N24" s="235"/>
      <c r="O24" s="208">
        <f>三菜!M25</f>
        <v>0</v>
      </c>
      <c r="P24" s="209"/>
      <c r="Q24" s="209"/>
      <c r="R24" s="210"/>
      <c r="S24" s="83">
        <f>三菜!N25</f>
        <v>0</v>
      </c>
      <c r="T24" s="235"/>
      <c r="U24" s="208">
        <f>三菜!M34</f>
        <v>0</v>
      </c>
      <c r="V24" s="209"/>
      <c r="W24" s="209"/>
      <c r="X24" s="210"/>
      <c r="Y24" s="83">
        <f>三菜!N34</f>
        <v>0</v>
      </c>
      <c r="Z24" s="235"/>
      <c r="AA24" s="208">
        <f>三菜!M43</f>
        <v>0</v>
      </c>
      <c r="AB24" s="209"/>
      <c r="AC24" s="209"/>
      <c r="AD24" s="210"/>
      <c r="AE24" s="100">
        <f>三菜!N43</f>
        <v>0</v>
      </c>
      <c r="AF24" s="84"/>
    </row>
    <row r="25" spans="1:32" ht="21" x14ac:dyDescent="0.25">
      <c r="A25" s="233"/>
      <c r="B25" s="235"/>
      <c r="C25" s="208" t="str">
        <f>三菜!M8</f>
        <v>蔥(0.5K/把)(一週用量)</v>
      </c>
      <c r="D25" s="209"/>
      <c r="E25" s="209"/>
      <c r="F25" s="210"/>
      <c r="G25" s="83">
        <f>三菜!N8</f>
        <v>5</v>
      </c>
      <c r="H25" s="235"/>
      <c r="I25" s="208">
        <f>三菜!M17</f>
        <v>0</v>
      </c>
      <c r="J25" s="209"/>
      <c r="K25" s="209"/>
      <c r="L25" s="210"/>
      <c r="M25" s="83">
        <f>三菜!N17</f>
        <v>0</v>
      </c>
      <c r="N25" s="235"/>
      <c r="O25" s="208">
        <f>三菜!M26</f>
        <v>0</v>
      </c>
      <c r="P25" s="209"/>
      <c r="Q25" s="209"/>
      <c r="R25" s="210"/>
      <c r="S25" s="83">
        <f>三菜!N26</f>
        <v>0</v>
      </c>
      <c r="T25" s="235"/>
      <c r="U25" s="208">
        <f>三菜!M35</f>
        <v>0</v>
      </c>
      <c r="V25" s="209"/>
      <c r="W25" s="209"/>
      <c r="X25" s="210"/>
      <c r="Y25" s="83">
        <f>三菜!N35</f>
        <v>0</v>
      </c>
      <c r="Z25" s="235"/>
      <c r="AA25" s="208">
        <f>三菜!M44</f>
        <v>0</v>
      </c>
      <c r="AB25" s="209"/>
      <c r="AC25" s="209"/>
      <c r="AD25" s="210"/>
      <c r="AE25" s="100">
        <f>三菜!N44</f>
        <v>0</v>
      </c>
      <c r="AF25" s="84"/>
    </row>
    <row r="26" spans="1:32" ht="21" x14ac:dyDescent="0.25">
      <c r="A26" s="233"/>
      <c r="B26" s="235"/>
      <c r="C26" s="208">
        <f>三菜!M9</f>
        <v>0</v>
      </c>
      <c r="D26" s="209"/>
      <c r="E26" s="209"/>
      <c r="F26" s="210"/>
      <c r="G26" s="83">
        <f>三菜!N9</f>
        <v>0</v>
      </c>
      <c r="H26" s="235"/>
      <c r="I26" s="208">
        <f>三菜!M18</f>
        <v>0</v>
      </c>
      <c r="J26" s="209"/>
      <c r="K26" s="209"/>
      <c r="L26" s="210"/>
      <c r="M26" s="83">
        <f>三菜!N18</f>
        <v>0</v>
      </c>
      <c r="N26" s="235"/>
      <c r="O26" s="208">
        <f>三菜!M27</f>
        <v>0</v>
      </c>
      <c r="P26" s="209"/>
      <c r="Q26" s="209"/>
      <c r="R26" s="210"/>
      <c r="S26" s="83">
        <f>三菜!N27</f>
        <v>0</v>
      </c>
      <c r="T26" s="235"/>
      <c r="U26" s="208">
        <f>三菜!M36</f>
        <v>0</v>
      </c>
      <c r="V26" s="209"/>
      <c r="W26" s="209"/>
      <c r="X26" s="210"/>
      <c r="Y26" s="83">
        <f>三菜!N36</f>
        <v>0</v>
      </c>
      <c r="Z26" s="235"/>
      <c r="AA26" s="208">
        <f>三菜!M45</f>
        <v>0</v>
      </c>
      <c r="AB26" s="209"/>
      <c r="AC26" s="209"/>
      <c r="AD26" s="210"/>
      <c r="AE26" s="100">
        <f>三菜!N45</f>
        <v>0</v>
      </c>
      <c r="AF26" s="84"/>
    </row>
    <row r="27" spans="1:32" ht="21" x14ac:dyDescent="0.25">
      <c r="A27" s="233"/>
      <c r="B27" s="235"/>
      <c r="C27" s="208">
        <f>三菜!M10</f>
        <v>0</v>
      </c>
      <c r="D27" s="209"/>
      <c r="E27" s="209"/>
      <c r="F27" s="210"/>
      <c r="G27" s="83">
        <f>三菜!N10</f>
        <v>0</v>
      </c>
      <c r="H27" s="235"/>
      <c r="I27" s="208">
        <f>三菜!M19</f>
        <v>0</v>
      </c>
      <c r="J27" s="209"/>
      <c r="K27" s="209"/>
      <c r="L27" s="210"/>
      <c r="M27" s="83">
        <f>三菜!N19</f>
        <v>0</v>
      </c>
      <c r="N27" s="235"/>
      <c r="O27" s="208">
        <f>三菜!M28</f>
        <v>0</v>
      </c>
      <c r="P27" s="209"/>
      <c r="Q27" s="209"/>
      <c r="R27" s="210"/>
      <c r="S27" s="83">
        <f>三菜!N28</f>
        <v>0</v>
      </c>
      <c r="T27" s="235"/>
      <c r="U27" s="208">
        <f>三菜!M37</f>
        <v>0</v>
      </c>
      <c r="V27" s="209"/>
      <c r="W27" s="209"/>
      <c r="X27" s="210"/>
      <c r="Y27" s="83">
        <f>三菜!N37</f>
        <v>0</v>
      </c>
      <c r="Z27" s="235"/>
      <c r="AA27" s="208">
        <f>三菜!M46</f>
        <v>0</v>
      </c>
      <c r="AB27" s="209"/>
      <c r="AC27" s="209"/>
      <c r="AD27" s="210"/>
      <c r="AE27" s="100">
        <f>三菜!N46</f>
        <v>0</v>
      </c>
      <c r="AF27" s="84"/>
    </row>
    <row r="28" spans="1:32" ht="21" x14ac:dyDescent="0.25">
      <c r="A28" s="233"/>
      <c r="B28" s="235"/>
      <c r="C28" s="208">
        <f>三菜!M11</f>
        <v>0</v>
      </c>
      <c r="D28" s="209"/>
      <c r="E28" s="209"/>
      <c r="F28" s="210"/>
      <c r="G28" s="83">
        <f>三菜!N11</f>
        <v>0</v>
      </c>
      <c r="H28" s="235"/>
      <c r="I28" s="208">
        <f>三菜!M20</f>
        <v>0</v>
      </c>
      <c r="J28" s="209"/>
      <c r="K28" s="209"/>
      <c r="L28" s="210"/>
      <c r="M28" s="83">
        <f>三菜!N20</f>
        <v>0</v>
      </c>
      <c r="N28" s="235"/>
      <c r="O28" s="208">
        <f>三菜!M29</f>
        <v>0</v>
      </c>
      <c r="P28" s="209"/>
      <c r="Q28" s="209"/>
      <c r="R28" s="210"/>
      <c r="S28" s="83">
        <f>三菜!N29</f>
        <v>0</v>
      </c>
      <c r="T28" s="235"/>
      <c r="U28" s="208">
        <f>三菜!M38</f>
        <v>0</v>
      </c>
      <c r="V28" s="209"/>
      <c r="W28" s="209"/>
      <c r="X28" s="210"/>
      <c r="Y28" s="83">
        <f>三菜!N38</f>
        <v>0</v>
      </c>
      <c r="Z28" s="235"/>
      <c r="AA28" s="208">
        <f>三菜!M47</f>
        <v>0</v>
      </c>
      <c r="AB28" s="209"/>
      <c r="AC28" s="209"/>
      <c r="AD28" s="210"/>
      <c r="AE28" s="100">
        <f>三菜!N47</f>
        <v>0</v>
      </c>
      <c r="AF28" s="84"/>
    </row>
    <row r="29" spans="1:32" ht="21" x14ac:dyDescent="0.25">
      <c r="A29" s="233"/>
      <c r="B29" s="237"/>
      <c r="C29" s="208">
        <f>三菜!M12</f>
        <v>0</v>
      </c>
      <c r="D29" s="209"/>
      <c r="E29" s="209"/>
      <c r="F29" s="210"/>
      <c r="G29" s="83">
        <f>三菜!N12</f>
        <v>0</v>
      </c>
      <c r="H29" s="237"/>
      <c r="I29" s="208">
        <f>三菜!M21</f>
        <v>0</v>
      </c>
      <c r="J29" s="209"/>
      <c r="K29" s="209"/>
      <c r="L29" s="210"/>
      <c r="M29" s="83">
        <f>三菜!N21</f>
        <v>0</v>
      </c>
      <c r="N29" s="237"/>
      <c r="O29" s="208">
        <f>三菜!M30</f>
        <v>0</v>
      </c>
      <c r="P29" s="209"/>
      <c r="Q29" s="209"/>
      <c r="R29" s="210"/>
      <c r="S29" s="83">
        <f>三菜!N30</f>
        <v>0</v>
      </c>
      <c r="T29" s="237"/>
      <c r="U29" s="208">
        <f>三菜!M39</f>
        <v>0</v>
      </c>
      <c r="V29" s="209"/>
      <c r="W29" s="209"/>
      <c r="X29" s="210"/>
      <c r="Y29" s="83">
        <f>三菜!N39</f>
        <v>0</v>
      </c>
      <c r="Z29" s="237"/>
      <c r="AA29" s="208">
        <f>三菜!M48</f>
        <v>0</v>
      </c>
      <c r="AB29" s="209"/>
      <c r="AC29" s="209"/>
      <c r="AD29" s="210"/>
      <c r="AE29" s="100">
        <f>三菜!N48</f>
        <v>0</v>
      </c>
      <c r="AF29" s="84"/>
    </row>
    <row r="30" spans="1:32" ht="21" hidden="1" customHeight="1" x14ac:dyDescent="0.25">
      <c r="A30" s="232" t="s">
        <v>23</v>
      </c>
      <c r="B30" s="234">
        <f>三菜!Q4</f>
        <v>0</v>
      </c>
      <c r="C30" s="213">
        <f>三菜!Q5</f>
        <v>0</v>
      </c>
      <c r="D30" s="214"/>
      <c r="E30" s="214"/>
      <c r="F30" s="214"/>
      <c r="G30" s="83">
        <f>三菜!R5</f>
        <v>0</v>
      </c>
      <c r="H30" s="234">
        <f>三菜!Q13</f>
        <v>0</v>
      </c>
      <c r="I30" s="213">
        <f>三菜!Q14</f>
        <v>0</v>
      </c>
      <c r="J30" s="214"/>
      <c r="K30" s="214"/>
      <c r="L30" s="214"/>
      <c r="M30" s="83">
        <f>三菜!R14</f>
        <v>0</v>
      </c>
      <c r="N30" s="234">
        <f>三菜!Q22</f>
        <v>0</v>
      </c>
      <c r="O30" s="208">
        <f>三菜!Q23</f>
        <v>0</v>
      </c>
      <c r="P30" s="209"/>
      <c r="Q30" s="209"/>
      <c r="R30" s="210"/>
      <c r="S30" s="83">
        <f>三菜!R23</f>
        <v>0</v>
      </c>
      <c r="T30" s="234">
        <f>三菜!Q31</f>
        <v>0</v>
      </c>
      <c r="U30" s="208">
        <f>三菜!Q32</f>
        <v>0</v>
      </c>
      <c r="V30" s="209"/>
      <c r="W30" s="209"/>
      <c r="X30" s="210"/>
      <c r="Y30" s="83">
        <f>三菜!R32</f>
        <v>0</v>
      </c>
      <c r="Z30" s="234">
        <f>三菜!Q40</f>
        <v>0</v>
      </c>
      <c r="AA30" s="208">
        <f>三菜!Q41</f>
        <v>0</v>
      </c>
      <c r="AB30" s="209"/>
      <c r="AC30" s="209"/>
      <c r="AD30" s="210"/>
      <c r="AE30" s="100">
        <f>三菜!R41</f>
        <v>0</v>
      </c>
      <c r="AF30" s="84"/>
    </row>
    <row r="31" spans="1:32" ht="21" hidden="1" x14ac:dyDescent="0.25">
      <c r="A31" s="233"/>
      <c r="B31" s="235"/>
      <c r="C31" s="213">
        <f>三菜!Q6</f>
        <v>0</v>
      </c>
      <c r="D31" s="214"/>
      <c r="E31" s="214"/>
      <c r="F31" s="214"/>
      <c r="G31" s="83">
        <f>三菜!R6</f>
        <v>0</v>
      </c>
      <c r="H31" s="235"/>
      <c r="I31" s="213">
        <f>三菜!Q15</f>
        <v>0</v>
      </c>
      <c r="J31" s="214"/>
      <c r="K31" s="214"/>
      <c r="L31" s="214"/>
      <c r="M31" s="83">
        <f>三菜!R15</f>
        <v>0</v>
      </c>
      <c r="N31" s="235"/>
      <c r="O31" s="208">
        <f>三菜!Q24</f>
        <v>0</v>
      </c>
      <c r="P31" s="209"/>
      <c r="Q31" s="209"/>
      <c r="R31" s="210"/>
      <c r="S31" s="83">
        <f>三菜!R24</f>
        <v>0</v>
      </c>
      <c r="T31" s="235"/>
      <c r="U31" s="208">
        <f>三菜!Q33</f>
        <v>0</v>
      </c>
      <c r="V31" s="209"/>
      <c r="W31" s="209"/>
      <c r="X31" s="210"/>
      <c r="Y31" s="83">
        <f>三菜!R33</f>
        <v>0</v>
      </c>
      <c r="Z31" s="235"/>
      <c r="AA31" s="208">
        <f>三菜!Q42</f>
        <v>0</v>
      </c>
      <c r="AB31" s="209"/>
      <c r="AC31" s="209"/>
      <c r="AD31" s="210"/>
      <c r="AE31" s="100">
        <f>三菜!R42</f>
        <v>0</v>
      </c>
      <c r="AF31" s="84"/>
    </row>
    <row r="32" spans="1:32" ht="21" hidden="1" x14ac:dyDescent="0.25">
      <c r="A32" s="233"/>
      <c r="B32" s="235"/>
      <c r="C32" s="213">
        <f>三菜!Q7</f>
        <v>0</v>
      </c>
      <c r="D32" s="214"/>
      <c r="E32" s="214"/>
      <c r="F32" s="214"/>
      <c r="G32" s="83">
        <f>三菜!R7</f>
        <v>0</v>
      </c>
      <c r="H32" s="235"/>
      <c r="I32" s="213">
        <f>三菜!Q16</f>
        <v>0</v>
      </c>
      <c r="J32" s="214"/>
      <c r="K32" s="214"/>
      <c r="L32" s="214"/>
      <c r="M32" s="83">
        <f>三菜!R16</f>
        <v>0</v>
      </c>
      <c r="N32" s="235"/>
      <c r="O32" s="208">
        <f>三菜!Q25</f>
        <v>0</v>
      </c>
      <c r="P32" s="209"/>
      <c r="Q32" s="209"/>
      <c r="R32" s="210"/>
      <c r="S32" s="83">
        <f>三菜!R25</f>
        <v>0</v>
      </c>
      <c r="T32" s="235"/>
      <c r="U32" s="208">
        <f>三菜!Q34</f>
        <v>0</v>
      </c>
      <c r="V32" s="209"/>
      <c r="W32" s="209"/>
      <c r="X32" s="210"/>
      <c r="Y32" s="83">
        <f>三菜!R34</f>
        <v>0</v>
      </c>
      <c r="Z32" s="235"/>
      <c r="AA32" s="208">
        <f>三菜!Q43</f>
        <v>0</v>
      </c>
      <c r="AB32" s="209"/>
      <c r="AC32" s="209"/>
      <c r="AD32" s="210"/>
      <c r="AE32" s="100">
        <f>三菜!R43</f>
        <v>0</v>
      </c>
      <c r="AF32" s="84"/>
    </row>
    <row r="33" spans="1:32" ht="21" hidden="1" x14ac:dyDescent="0.25">
      <c r="A33" s="233"/>
      <c r="B33" s="235"/>
      <c r="C33" s="213">
        <f>三菜!Q8</f>
        <v>0</v>
      </c>
      <c r="D33" s="214"/>
      <c r="E33" s="214"/>
      <c r="F33" s="214"/>
      <c r="G33" s="83">
        <f>三菜!R8</f>
        <v>0</v>
      </c>
      <c r="H33" s="235"/>
      <c r="I33" s="213">
        <f>三菜!Q17</f>
        <v>0</v>
      </c>
      <c r="J33" s="214"/>
      <c r="K33" s="214"/>
      <c r="L33" s="214"/>
      <c r="M33" s="83">
        <f>三菜!R17</f>
        <v>0</v>
      </c>
      <c r="N33" s="235"/>
      <c r="O33" s="208">
        <f>三菜!Q26</f>
        <v>0</v>
      </c>
      <c r="P33" s="209"/>
      <c r="Q33" s="209"/>
      <c r="R33" s="210"/>
      <c r="S33" s="83">
        <f>三菜!R26</f>
        <v>0</v>
      </c>
      <c r="T33" s="235"/>
      <c r="U33" s="208">
        <f>三菜!Q35</f>
        <v>0</v>
      </c>
      <c r="V33" s="209"/>
      <c r="W33" s="209"/>
      <c r="X33" s="210"/>
      <c r="Y33" s="83">
        <f>三菜!R35</f>
        <v>0</v>
      </c>
      <c r="Z33" s="235"/>
      <c r="AA33" s="208">
        <f>三菜!Q44</f>
        <v>0</v>
      </c>
      <c r="AB33" s="209"/>
      <c r="AC33" s="209"/>
      <c r="AD33" s="210"/>
      <c r="AE33" s="100">
        <f>三菜!R44</f>
        <v>0</v>
      </c>
      <c r="AF33" s="84"/>
    </row>
    <row r="34" spans="1:32" ht="21" hidden="1" x14ac:dyDescent="0.25">
      <c r="A34" s="233"/>
      <c r="B34" s="235"/>
      <c r="C34" s="213">
        <f>三菜!Q9</f>
        <v>0</v>
      </c>
      <c r="D34" s="214"/>
      <c r="E34" s="214"/>
      <c r="F34" s="214"/>
      <c r="G34" s="83">
        <f>三菜!R9</f>
        <v>0</v>
      </c>
      <c r="H34" s="235"/>
      <c r="I34" s="213">
        <f>三菜!Q18</f>
        <v>0</v>
      </c>
      <c r="J34" s="214"/>
      <c r="K34" s="214"/>
      <c r="L34" s="214"/>
      <c r="M34" s="83">
        <f>三菜!R18</f>
        <v>0</v>
      </c>
      <c r="N34" s="237"/>
      <c r="O34" s="208">
        <f>三菜!Q27</f>
        <v>0</v>
      </c>
      <c r="P34" s="209"/>
      <c r="Q34" s="209"/>
      <c r="R34" s="210"/>
      <c r="S34" s="83">
        <f>三菜!R27</f>
        <v>0</v>
      </c>
      <c r="T34" s="235"/>
      <c r="U34" s="208">
        <f>三菜!Q36</f>
        <v>0</v>
      </c>
      <c r="V34" s="209"/>
      <c r="W34" s="209"/>
      <c r="X34" s="210"/>
      <c r="Y34" s="83">
        <f>三菜!R36</f>
        <v>0</v>
      </c>
      <c r="Z34" s="235"/>
      <c r="AA34" s="208">
        <f>三菜!Q45</f>
        <v>0</v>
      </c>
      <c r="AB34" s="209"/>
      <c r="AC34" s="209"/>
      <c r="AD34" s="210"/>
      <c r="AE34" s="100">
        <f>三菜!R45</f>
        <v>0</v>
      </c>
      <c r="AF34" s="84"/>
    </row>
    <row r="35" spans="1:32" ht="21" customHeight="1" x14ac:dyDescent="0.25">
      <c r="A35" s="232" t="s">
        <v>24</v>
      </c>
      <c r="B35" s="234" t="str">
        <f>三菜!U4</f>
        <v>冬瓜鴨肉湯</v>
      </c>
      <c r="C35" s="213" t="str">
        <f>三菜!U5</f>
        <v>冬瓜(切大丁)</v>
      </c>
      <c r="D35" s="214"/>
      <c r="E35" s="214"/>
      <c r="F35" s="214"/>
      <c r="G35" s="83">
        <f>三菜!V5</f>
        <v>40</v>
      </c>
      <c r="H35" s="234" t="str">
        <f>三菜!U13</f>
        <v>玉米排骨湯</v>
      </c>
      <c r="I35" s="213" t="str">
        <f>三菜!U14</f>
        <v>冷凍黃玉米塊(CAS)</v>
      </c>
      <c r="J35" s="214"/>
      <c r="K35" s="214"/>
      <c r="L35" s="214"/>
      <c r="M35" s="83">
        <f>三菜!V14</f>
        <v>30</v>
      </c>
      <c r="N35" s="234" t="str">
        <f>三菜!U22</f>
        <v>筍片大骨湯</v>
      </c>
      <c r="O35" s="208" t="str">
        <f>三菜!U23</f>
        <v>新鮮竹筍片</v>
      </c>
      <c r="P35" s="209"/>
      <c r="Q35" s="209"/>
      <c r="R35" s="210"/>
      <c r="S35" s="83">
        <f>三菜!V23</f>
        <v>30</v>
      </c>
      <c r="T35" s="234" t="str">
        <f>三菜!U31</f>
        <v>啵啵地瓜甜湯</v>
      </c>
      <c r="U35" s="208" t="str">
        <f>三菜!U32</f>
        <v>二砂台糖(1K/包)</v>
      </c>
      <c r="V35" s="209"/>
      <c r="W35" s="209"/>
      <c r="X35" s="210"/>
      <c r="Y35" s="83">
        <f>三菜!V32</f>
        <v>20</v>
      </c>
      <c r="Z35" s="234">
        <f>三菜!U40</f>
        <v>0</v>
      </c>
      <c r="AA35" s="208">
        <f>三菜!U41</f>
        <v>0</v>
      </c>
      <c r="AB35" s="209"/>
      <c r="AC35" s="209"/>
      <c r="AD35" s="210"/>
      <c r="AE35" s="100">
        <f>三菜!V41</f>
        <v>0</v>
      </c>
      <c r="AF35" s="84"/>
    </row>
    <row r="36" spans="1:32" ht="21" x14ac:dyDescent="0.25">
      <c r="A36" s="233"/>
      <c r="B36" s="235"/>
      <c r="C36" s="213" t="str">
        <f>三菜!U6</f>
        <v>鴨丁(小)(有肉)QR</v>
      </c>
      <c r="D36" s="214"/>
      <c r="E36" s="214"/>
      <c r="F36" s="214"/>
      <c r="G36" s="83">
        <f>三菜!V6</f>
        <v>10</v>
      </c>
      <c r="H36" s="235"/>
      <c r="I36" s="213" t="str">
        <f>三菜!U15</f>
        <v>小排骨(肉)忠華</v>
      </c>
      <c r="J36" s="214"/>
      <c r="K36" s="214"/>
      <c r="L36" s="214"/>
      <c r="M36" s="83">
        <f>三菜!V15</f>
        <v>6</v>
      </c>
      <c r="N36" s="235"/>
      <c r="O36" s="208" t="str">
        <f>三菜!U24</f>
        <v>溫體大骨(忠華)</v>
      </c>
      <c r="P36" s="209"/>
      <c r="Q36" s="209"/>
      <c r="R36" s="210"/>
      <c r="S36" s="83">
        <f>三菜!V24</f>
        <v>10</v>
      </c>
      <c r="T36" s="235"/>
      <c r="U36" s="208" t="str">
        <f>三菜!U33</f>
        <v>小湯圓(桂)(1斤)</v>
      </c>
      <c r="V36" s="209"/>
      <c r="W36" s="209"/>
      <c r="X36" s="210"/>
      <c r="Y36" s="83">
        <f>三菜!V33</f>
        <v>12</v>
      </c>
      <c r="Z36" s="235"/>
      <c r="AA36" s="208">
        <f>三菜!U42</f>
        <v>0</v>
      </c>
      <c r="AB36" s="209"/>
      <c r="AC36" s="209"/>
      <c r="AD36" s="210"/>
      <c r="AE36" s="100">
        <f>三菜!V42</f>
        <v>0</v>
      </c>
      <c r="AF36" s="84"/>
    </row>
    <row r="37" spans="1:32" ht="21" x14ac:dyDescent="0.25">
      <c r="A37" s="233"/>
      <c r="B37" s="235"/>
      <c r="C37" s="213" t="str">
        <f>三菜!U7</f>
        <v>薑片(0.3K)</v>
      </c>
      <c r="D37" s="214"/>
      <c r="E37" s="214"/>
      <c r="F37" s="214"/>
      <c r="G37" s="83">
        <f>三菜!V7</f>
        <v>0</v>
      </c>
      <c r="H37" s="235"/>
      <c r="I37" s="213" t="str">
        <f>三菜!U16</f>
        <v>紅蘿蔔(切中丁)</v>
      </c>
      <c r="J37" s="214"/>
      <c r="K37" s="214"/>
      <c r="L37" s="214"/>
      <c r="M37" s="83">
        <f>三菜!V16</f>
        <v>6</v>
      </c>
      <c r="N37" s="235"/>
      <c r="O37" s="208">
        <f>三菜!U25</f>
        <v>0</v>
      </c>
      <c r="P37" s="209"/>
      <c r="Q37" s="209"/>
      <c r="R37" s="210"/>
      <c r="S37" s="83">
        <f>三菜!V25</f>
        <v>0</v>
      </c>
      <c r="T37" s="235"/>
      <c r="U37" s="208" t="str">
        <f>三菜!U34</f>
        <v>蕃薯(切中丁)</v>
      </c>
      <c r="V37" s="209"/>
      <c r="W37" s="209"/>
      <c r="X37" s="210"/>
      <c r="Y37" s="83">
        <f>三菜!V34</f>
        <v>20</v>
      </c>
      <c r="Z37" s="235"/>
      <c r="AA37" s="208">
        <f>三菜!U43</f>
        <v>0</v>
      </c>
      <c r="AB37" s="209"/>
      <c r="AC37" s="209"/>
      <c r="AD37" s="210"/>
      <c r="AE37" s="100">
        <f>三菜!V43</f>
        <v>0</v>
      </c>
      <c r="AF37" s="84"/>
    </row>
    <row r="38" spans="1:32" ht="21" x14ac:dyDescent="0.25">
      <c r="A38" s="233"/>
      <c r="B38" s="235"/>
      <c r="C38" s="213">
        <f>三菜!U8</f>
        <v>0</v>
      </c>
      <c r="D38" s="214"/>
      <c r="E38" s="214"/>
      <c r="F38" s="214"/>
      <c r="G38" s="83">
        <f>三菜!V8</f>
        <v>0</v>
      </c>
      <c r="H38" s="235"/>
      <c r="I38" s="213" t="str">
        <f>三菜!U17</f>
        <v>薑片(0.3K)</v>
      </c>
      <c r="J38" s="214"/>
      <c r="K38" s="214"/>
      <c r="L38" s="214"/>
      <c r="M38" s="83">
        <f>三菜!V17</f>
        <v>0</v>
      </c>
      <c r="N38" s="235"/>
      <c r="O38" s="208">
        <f>三菜!U26</f>
        <v>0</v>
      </c>
      <c r="P38" s="209"/>
      <c r="Q38" s="209"/>
      <c r="R38" s="210"/>
      <c r="S38" s="83">
        <f>三菜!V26</f>
        <v>0</v>
      </c>
      <c r="T38" s="235"/>
      <c r="U38" s="208" t="str">
        <f>三菜!U35</f>
        <v>西谷米</v>
      </c>
      <c r="V38" s="209"/>
      <c r="W38" s="209"/>
      <c r="X38" s="210"/>
      <c r="Y38" s="83">
        <f>三菜!V35</f>
        <v>4</v>
      </c>
      <c r="Z38" s="235"/>
      <c r="AA38" s="208">
        <f>三菜!U44</f>
        <v>0</v>
      </c>
      <c r="AB38" s="209"/>
      <c r="AC38" s="209"/>
      <c r="AD38" s="210"/>
      <c r="AE38" s="100">
        <f>三菜!V44</f>
        <v>0</v>
      </c>
      <c r="AF38" s="84"/>
    </row>
    <row r="39" spans="1:32" ht="21" x14ac:dyDescent="0.25">
      <c r="A39" s="233"/>
      <c r="B39" s="235"/>
      <c r="C39" s="213">
        <f>三菜!U9</f>
        <v>0</v>
      </c>
      <c r="D39" s="214"/>
      <c r="E39" s="214"/>
      <c r="F39" s="214"/>
      <c r="G39" s="83">
        <f>三菜!V9</f>
        <v>0</v>
      </c>
      <c r="H39" s="235"/>
      <c r="I39" s="213">
        <f>三菜!U18</f>
        <v>0</v>
      </c>
      <c r="J39" s="214"/>
      <c r="K39" s="214"/>
      <c r="L39" s="214"/>
      <c r="M39" s="83">
        <f>三菜!V18</f>
        <v>0</v>
      </c>
      <c r="N39" s="235"/>
      <c r="O39" s="208">
        <f>三菜!U27</f>
        <v>0</v>
      </c>
      <c r="P39" s="209"/>
      <c r="Q39" s="209"/>
      <c r="R39" s="210"/>
      <c r="S39" s="83">
        <f>三菜!V27</f>
        <v>0</v>
      </c>
      <c r="T39" s="235"/>
      <c r="U39" s="208">
        <f>三菜!U36</f>
        <v>0</v>
      </c>
      <c r="V39" s="209"/>
      <c r="W39" s="209"/>
      <c r="X39" s="210"/>
      <c r="Y39" s="83">
        <f>三菜!V36</f>
        <v>0</v>
      </c>
      <c r="Z39" s="235"/>
      <c r="AA39" s="208">
        <f>三菜!U45</f>
        <v>0</v>
      </c>
      <c r="AB39" s="209"/>
      <c r="AC39" s="209"/>
      <c r="AD39" s="210"/>
      <c r="AE39" s="100">
        <f>三菜!V45</f>
        <v>0</v>
      </c>
      <c r="AF39" s="84"/>
    </row>
    <row r="40" spans="1:32" ht="21" x14ac:dyDescent="0.25">
      <c r="A40" s="233"/>
      <c r="B40" s="235"/>
      <c r="C40" s="213">
        <f>三菜!U10</f>
        <v>0</v>
      </c>
      <c r="D40" s="214"/>
      <c r="E40" s="214"/>
      <c r="F40" s="214"/>
      <c r="G40" s="83">
        <f>三菜!V10</f>
        <v>0</v>
      </c>
      <c r="H40" s="235"/>
      <c r="I40" s="213">
        <f>三菜!U19</f>
        <v>0</v>
      </c>
      <c r="J40" s="214"/>
      <c r="K40" s="214"/>
      <c r="L40" s="214"/>
      <c r="M40" s="83">
        <f>三菜!V19</f>
        <v>0</v>
      </c>
      <c r="N40" s="235"/>
      <c r="O40" s="208">
        <f>三菜!U28</f>
        <v>0</v>
      </c>
      <c r="P40" s="209"/>
      <c r="Q40" s="209"/>
      <c r="R40" s="210"/>
      <c r="S40" s="83">
        <f>三菜!V28</f>
        <v>0</v>
      </c>
      <c r="T40" s="235"/>
      <c r="U40" s="208">
        <f>三菜!U37</f>
        <v>0</v>
      </c>
      <c r="V40" s="209"/>
      <c r="W40" s="209"/>
      <c r="X40" s="210"/>
      <c r="Y40" s="83">
        <f>三菜!V37</f>
        <v>0</v>
      </c>
      <c r="Z40" s="235"/>
      <c r="AA40" s="208">
        <f>三菜!U46</f>
        <v>0</v>
      </c>
      <c r="AB40" s="209"/>
      <c r="AC40" s="209"/>
      <c r="AD40" s="210"/>
      <c r="AE40" s="100">
        <f>三菜!V46</f>
        <v>0</v>
      </c>
      <c r="AF40" s="85"/>
    </row>
    <row r="41" spans="1:32" ht="21" x14ac:dyDescent="0.25">
      <c r="A41" s="233"/>
      <c r="B41" s="235"/>
      <c r="C41" s="213">
        <f>三菜!U11</f>
        <v>0</v>
      </c>
      <c r="D41" s="214"/>
      <c r="E41" s="214"/>
      <c r="F41" s="214"/>
      <c r="G41" s="83">
        <f>三菜!V11</f>
        <v>0</v>
      </c>
      <c r="H41" s="235"/>
      <c r="I41" s="213">
        <f>三菜!U20</f>
        <v>0</v>
      </c>
      <c r="J41" s="214"/>
      <c r="K41" s="214"/>
      <c r="L41" s="214"/>
      <c r="M41" s="83">
        <f>三菜!V20</f>
        <v>0</v>
      </c>
      <c r="N41" s="235"/>
      <c r="O41" s="208">
        <f>三菜!U29</f>
        <v>0</v>
      </c>
      <c r="P41" s="209"/>
      <c r="Q41" s="209"/>
      <c r="R41" s="210"/>
      <c r="S41" s="83">
        <f>三菜!V29</f>
        <v>0</v>
      </c>
      <c r="T41" s="235"/>
      <c r="U41" s="208">
        <f>三菜!U38</f>
        <v>0</v>
      </c>
      <c r="V41" s="209"/>
      <c r="W41" s="209"/>
      <c r="X41" s="210"/>
      <c r="Y41" s="83">
        <f>三菜!V38</f>
        <v>0</v>
      </c>
      <c r="Z41" s="235"/>
      <c r="AA41" s="208">
        <f>三菜!U47</f>
        <v>0</v>
      </c>
      <c r="AB41" s="209"/>
      <c r="AC41" s="209"/>
      <c r="AD41" s="210"/>
      <c r="AE41" s="100">
        <f>三菜!V47</f>
        <v>0</v>
      </c>
      <c r="AF41" s="86"/>
    </row>
    <row r="42" spans="1:32" ht="21.75" thickBot="1" x14ac:dyDescent="0.3">
      <c r="A42" s="236">
        <f>三菜!Y4</f>
        <v>0</v>
      </c>
      <c r="B42" s="205"/>
      <c r="C42" s="205"/>
      <c r="D42" s="205"/>
      <c r="E42" s="205"/>
      <c r="F42" s="206"/>
      <c r="G42" s="87"/>
      <c r="H42" s="207" t="str">
        <f>三菜!Y13</f>
        <v>水果</v>
      </c>
      <c r="I42" s="207"/>
      <c r="J42" s="207"/>
      <c r="K42" s="207"/>
      <c r="L42" s="207"/>
      <c r="M42" s="88"/>
      <c r="N42" s="172" t="str">
        <f>三菜!Y22</f>
        <v>鮮奶(50+1備)</v>
      </c>
      <c r="O42" s="172"/>
      <c r="P42" s="172"/>
      <c r="Q42" s="172"/>
      <c r="R42" s="172"/>
      <c r="S42" s="89"/>
      <c r="T42" s="172" t="str">
        <f>三菜!Y31</f>
        <v>水果</v>
      </c>
      <c r="U42" s="172"/>
      <c r="V42" s="172"/>
      <c r="W42" s="172"/>
      <c r="X42" s="172"/>
      <c r="Y42" s="89"/>
      <c r="Z42" s="172">
        <f>三菜!Y40</f>
        <v>0</v>
      </c>
      <c r="AA42" s="172"/>
      <c r="AB42" s="172"/>
      <c r="AC42" s="172"/>
      <c r="AD42" s="172"/>
      <c r="AE42" s="101"/>
      <c r="AF42" s="85"/>
    </row>
    <row r="43" spans="1:32" ht="21" customHeight="1" x14ac:dyDescent="0.25">
      <c r="A43" s="176" t="s">
        <v>44</v>
      </c>
      <c r="B43" s="201" t="s">
        <v>45</v>
      </c>
      <c r="C43" s="202"/>
      <c r="D43" s="202"/>
      <c r="E43" s="202"/>
      <c r="F43" s="202"/>
      <c r="G43" s="90" t="str">
        <f>SUBSTITUTE(三菜!$Z12,"大卡","")</f>
        <v>577</v>
      </c>
      <c r="H43" s="202" t="s">
        <v>46</v>
      </c>
      <c r="I43" s="202"/>
      <c r="J43" s="202"/>
      <c r="K43" s="202"/>
      <c r="L43" s="202"/>
      <c r="M43" s="90" t="str">
        <f>SUBSTITUTE(三菜!$Z21,"大卡","")</f>
        <v>637</v>
      </c>
      <c r="N43" s="202" t="s">
        <v>46</v>
      </c>
      <c r="O43" s="202"/>
      <c r="P43" s="202"/>
      <c r="Q43" s="202"/>
      <c r="R43" s="202"/>
      <c r="S43" s="90" t="str">
        <f>SUBSTITUTE(三菜!$Z30,"大卡","")</f>
        <v>621</v>
      </c>
      <c r="T43" s="202" t="s">
        <v>46</v>
      </c>
      <c r="U43" s="202"/>
      <c r="V43" s="202"/>
      <c r="W43" s="202"/>
      <c r="X43" s="202"/>
      <c r="Y43" s="90" t="str">
        <f>SUBSTITUTE(三菜!$Z39,"大卡","")</f>
        <v>723.5</v>
      </c>
      <c r="Z43" s="202" t="s">
        <v>45</v>
      </c>
      <c r="AA43" s="202"/>
      <c r="AB43" s="202"/>
      <c r="AC43" s="202"/>
      <c r="AD43" s="202"/>
      <c r="AE43" s="102" t="e">
        <f>SUBSTITUTE(三菜!$Z48,"大卡","")</f>
        <v>#VALUE!</v>
      </c>
      <c r="AF43" s="85"/>
    </row>
    <row r="44" spans="1:32" ht="21" customHeight="1" x14ac:dyDescent="0.25">
      <c r="A44" s="177"/>
      <c r="B44" s="197" t="s">
        <v>47</v>
      </c>
      <c r="C44" s="198"/>
      <c r="D44" s="198"/>
      <c r="E44" s="198"/>
      <c r="F44" s="198"/>
      <c r="G44" s="91">
        <f>三菜!$AG12</f>
        <v>0.55674518201284795</v>
      </c>
      <c r="H44" s="198" t="s">
        <v>48</v>
      </c>
      <c r="I44" s="198"/>
      <c r="J44" s="198"/>
      <c r="K44" s="198"/>
      <c r="L44" s="198"/>
      <c r="M44" s="91">
        <f>三菜!$AG21</f>
        <v>0.62197873026103767</v>
      </c>
      <c r="N44" s="198" t="s">
        <v>48</v>
      </c>
      <c r="O44" s="198"/>
      <c r="P44" s="198"/>
      <c r="Q44" s="198"/>
      <c r="R44" s="198"/>
      <c r="S44" s="91">
        <f>三菜!$AG30</f>
        <v>0.44043321299638988</v>
      </c>
      <c r="T44" s="198" t="s">
        <v>48</v>
      </c>
      <c r="U44" s="198"/>
      <c r="V44" s="198"/>
      <c r="W44" s="198"/>
      <c r="X44" s="198"/>
      <c r="Y44" s="91">
        <f>三菜!$AG39</f>
        <v>0.56186152099886499</v>
      </c>
      <c r="Z44" s="198" t="s">
        <v>49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177"/>
      <c r="B45" s="197" t="s">
        <v>50</v>
      </c>
      <c r="C45" s="198"/>
      <c r="D45" s="198"/>
      <c r="E45" s="198"/>
      <c r="F45" s="198"/>
      <c r="G45" s="91">
        <f>三菜!$AE12</f>
        <v>0.21841541755888649</v>
      </c>
      <c r="H45" s="198" t="s">
        <v>51</v>
      </c>
      <c r="I45" s="198"/>
      <c r="J45" s="198"/>
      <c r="K45" s="198"/>
      <c r="L45" s="198"/>
      <c r="M45" s="91">
        <f>三菜!$AE21</f>
        <v>0.18949403802771511</v>
      </c>
      <c r="N45" s="198" t="s">
        <v>51</v>
      </c>
      <c r="O45" s="198"/>
      <c r="P45" s="198"/>
      <c r="Q45" s="198"/>
      <c r="R45" s="198"/>
      <c r="S45" s="91">
        <f>三菜!$AE30</f>
        <v>0.21398096488349197</v>
      </c>
      <c r="T45" s="198" t="s">
        <v>51</v>
      </c>
      <c r="U45" s="198"/>
      <c r="V45" s="198"/>
      <c r="W45" s="198"/>
      <c r="X45" s="198"/>
      <c r="Y45" s="91">
        <f>三菜!$AE39</f>
        <v>0.20828603859250849</v>
      </c>
      <c r="Z45" s="198" t="s">
        <v>52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177"/>
      <c r="B46" s="197" t="s">
        <v>53</v>
      </c>
      <c r="C46" s="198"/>
      <c r="D46" s="198"/>
      <c r="E46" s="198"/>
      <c r="F46" s="198"/>
      <c r="G46" s="91">
        <f>三菜!$AF12</f>
        <v>0.22483940042826553</v>
      </c>
      <c r="H46" s="198" t="s">
        <v>54</v>
      </c>
      <c r="I46" s="198"/>
      <c r="J46" s="198"/>
      <c r="K46" s="198"/>
      <c r="L46" s="198"/>
      <c r="M46" s="91">
        <f>三菜!$AF21</f>
        <v>0.18852723171124716</v>
      </c>
      <c r="N46" s="198" t="s">
        <v>54</v>
      </c>
      <c r="O46" s="198"/>
      <c r="P46" s="198"/>
      <c r="Q46" s="198"/>
      <c r="R46" s="198"/>
      <c r="S46" s="91">
        <f>三菜!$AF30</f>
        <v>0.34558582212011818</v>
      </c>
      <c r="T46" s="198" t="s">
        <v>54</v>
      </c>
      <c r="U46" s="198"/>
      <c r="V46" s="198"/>
      <c r="W46" s="198"/>
      <c r="X46" s="198"/>
      <c r="Y46" s="91">
        <f>三菜!$AF39</f>
        <v>0.22985244040862657</v>
      </c>
      <c r="Z46" s="198" t="s">
        <v>55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177"/>
      <c r="B47" s="184" t="str">
        <f>三菜!Z4</f>
        <v>全穀雜糧類</v>
      </c>
      <c r="C47" s="185"/>
      <c r="D47" s="185"/>
      <c r="E47" s="185"/>
      <c r="F47" s="185"/>
      <c r="G47" s="75" t="str">
        <f>三菜!AA4</f>
        <v>4.6份</v>
      </c>
      <c r="H47" s="185" t="str">
        <f>三菜!Z13</f>
        <v>全穀雜糧類</v>
      </c>
      <c r="I47" s="185"/>
      <c r="J47" s="185"/>
      <c r="K47" s="185"/>
      <c r="L47" s="185"/>
      <c r="M47" s="75" t="str">
        <f>三菜!AA13</f>
        <v>5.1份</v>
      </c>
      <c r="N47" s="185" t="str">
        <f>三菜!Z22</f>
        <v>全穀雜糧類</v>
      </c>
      <c r="O47" s="185"/>
      <c r="P47" s="185"/>
      <c r="Q47" s="185"/>
      <c r="R47" s="185"/>
      <c r="S47" s="75" t="str">
        <f>三菜!AA22</f>
        <v>3.5份</v>
      </c>
      <c r="T47" s="185" t="str">
        <f>三菜!Z31</f>
        <v>全穀雜糧類</v>
      </c>
      <c r="U47" s="185"/>
      <c r="V47" s="185"/>
      <c r="W47" s="185"/>
      <c r="X47" s="185"/>
      <c r="Y47" s="75" t="str">
        <f>三菜!AA31</f>
        <v>5.3份</v>
      </c>
      <c r="Z47" s="185" t="str">
        <f>三菜!Z40</f>
        <v>全穀雜糧類</v>
      </c>
      <c r="AA47" s="185"/>
      <c r="AB47" s="185"/>
      <c r="AC47" s="185"/>
      <c r="AD47" s="185"/>
      <c r="AE47" s="103">
        <f>三菜!AA40</f>
        <v>0</v>
      </c>
      <c r="AF47" s="85"/>
    </row>
    <row r="48" spans="1:32" ht="21" x14ac:dyDescent="0.25">
      <c r="A48" s="177"/>
      <c r="B48" s="179" t="str">
        <f>三菜!Z6</f>
        <v>豆魚蛋肉類</v>
      </c>
      <c r="C48" s="169"/>
      <c r="D48" s="169"/>
      <c r="E48" s="169"/>
      <c r="F48" s="169"/>
      <c r="G48" s="73" t="str">
        <f>三菜!AA6</f>
        <v>2.8份</v>
      </c>
      <c r="H48" s="221" t="str">
        <f>三菜!Z15</f>
        <v>豆魚蛋肉類</v>
      </c>
      <c r="I48" s="222"/>
      <c r="J48" s="222"/>
      <c r="K48" s="222"/>
      <c r="L48" s="223"/>
      <c r="M48" s="73" t="str">
        <f>三菜!AA15</f>
        <v>2.6份</v>
      </c>
      <c r="N48" s="169" t="str">
        <f>三菜!Z24</f>
        <v>豆魚蛋肉類</v>
      </c>
      <c r="O48" s="169"/>
      <c r="P48" s="169"/>
      <c r="Q48" s="169"/>
      <c r="R48" s="169"/>
      <c r="S48" s="73" t="str">
        <f>三菜!AA24</f>
        <v>2.6份</v>
      </c>
      <c r="T48" s="169" t="str">
        <f>三菜!Z33</f>
        <v>豆魚蛋肉類</v>
      </c>
      <c r="U48" s="169"/>
      <c r="V48" s="169"/>
      <c r="W48" s="169"/>
      <c r="X48" s="169"/>
      <c r="Y48" s="73" t="str">
        <f>三菜!AA33</f>
        <v>3.6份</v>
      </c>
      <c r="Z48" s="169" t="str">
        <f>三菜!Z42</f>
        <v>豆魚蛋肉類</v>
      </c>
      <c r="AA48" s="169"/>
      <c r="AB48" s="169"/>
      <c r="AC48" s="169"/>
      <c r="AD48" s="169"/>
      <c r="AE48" s="104">
        <f>三菜!AA42</f>
        <v>0</v>
      </c>
      <c r="AF48" s="85"/>
    </row>
    <row r="49" spans="1:32" ht="21" x14ac:dyDescent="0.25">
      <c r="A49" s="177"/>
      <c r="B49" s="179" t="str">
        <f>三菜!Z7</f>
        <v>蔬菜類</v>
      </c>
      <c r="C49" s="169"/>
      <c r="D49" s="169"/>
      <c r="E49" s="169"/>
      <c r="F49" s="169"/>
      <c r="G49" s="73" t="str">
        <f>三菜!AA7</f>
        <v>1.8份</v>
      </c>
      <c r="H49" s="221" t="str">
        <f>三菜!Z16</f>
        <v>蔬菜類</v>
      </c>
      <c r="I49" s="222"/>
      <c r="J49" s="222"/>
      <c r="K49" s="222"/>
      <c r="L49" s="223"/>
      <c r="M49" s="73" t="str">
        <f>三菜!AA16</f>
        <v>1.0份</v>
      </c>
      <c r="N49" s="169" t="str">
        <f>三菜!Z25</f>
        <v>蔬菜類</v>
      </c>
      <c r="O49" s="169"/>
      <c r="P49" s="169"/>
      <c r="Q49" s="169"/>
      <c r="R49" s="169"/>
      <c r="S49" s="73" t="str">
        <f>三菜!AA25</f>
        <v>1.0份</v>
      </c>
      <c r="T49" s="169" t="str">
        <f>三菜!Z34</f>
        <v>蔬菜類</v>
      </c>
      <c r="U49" s="169"/>
      <c r="V49" s="169"/>
      <c r="W49" s="169"/>
      <c r="X49" s="169"/>
      <c r="Y49" s="73" t="str">
        <f>三菜!AA34</f>
        <v>0.9份</v>
      </c>
      <c r="Z49" s="169" t="str">
        <f>三菜!Z43</f>
        <v>蔬菜類</v>
      </c>
      <c r="AA49" s="169"/>
      <c r="AB49" s="169"/>
      <c r="AC49" s="169"/>
      <c r="AD49" s="169"/>
      <c r="AE49" s="104">
        <f>三菜!AA43</f>
        <v>0</v>
      </c>
      <c r="AF49" s="85"/>
    </row>
    <row r="50" spans="1:32" ht="21" x14ac:dyDescent="0.25">
      <c r="A50" s="177"/>
      <c r="B50" s="179" t="str">
        <f>三菜!Z8</f>
        <v>水果類</v>
      </c>
      <c r="C50" s="169"/>
      <c r="D50" s="169"/>
      <c r="E50" s="169"/>
      <c r="F50" s="169"/>
      <c r="G50" s="73" t="str">
        <f>三菜!AA8</f>
        <v>0.0份</v>
      </c>
      <c r="H50" s="221" t="str">
        <f>三菜!Z17</f>
        <v>水果類</v>
      </c>
      <c r="I50" s="222"/>
      <c r="J50" s="222"/>
      <c r="K50" s="222"/>
      <c r="L50" s="223"/>
      <c r="M50" s="73" t="str">
        <f>三菜!AA17</f>
        <v>1.0份</v>
      </c>
      <c r="N50" s="169" t="str">
        <f>三菜!Z26</f>
        <v>水果類</v>
      </c>
      <c r="O50" s="169"/>
      <c r="P50" s="169"/>
      <c r="Q50" s="169"/>
      <c r="R50" s="169"/>
      <c r="S50" s="73" t="str">
        <f>三菜!AA26</f>
        <v>0.0份</v>
      </c>
      <c r="T50" s="169" t="str">
        <f>三菜!Z35</f>
        <v>水果類</v>
      </c>
      <c r="U50" s="169"/>
      <c r="V50" s="169"/>
      <c r="W50" s="169"/>
      <c r="X50" s="169"/>
      <c r="Y50" s="73" t="str">
        <f>三菜!AA35</f>
        <v>1.0份</v>
      </c>
      <c r="Z50" s="169" t="str">
        <f>三菜!Z44</f>
        <v>水果類</v>
      </c>
      <c r="AA50" s="169"/>
      <c r="AB50" s="169"/>
      <c r="AC50" s="169"/>
      <c r="AD50" s="169"/>
      <c r="AE50" s="104">
        <f>三菜!AA44</f>
        <v>0</v>
      </c>
      <c r="AF50" s="85"/>
    </row>
    <row r="51" spans="1:32" ht="21" x14ac:dyDescent="0.25">
      <c r="A51" s="177"/>
      <c r="B51" s="179" t="str">
        <f>三菜!Z9</f>
        <v>油脂與堅果種子類</v>
      </c>
      <c r="C51" s="169"/>
      <c r="D51" s="169"/>
      <c r="E51" s="169"/>
      <c r="F51" s="169"/>
      <c r="G51" s="73" t="str">
        <f>三菜!AA9</f>
        <v>0.0份</v>
      </c>
      <c r="H51" s="221" t="str">
        <f>三菜!Z18</f>
        <v>油脂與堅果種子類</v>
      </c>
      <c r="I51" s="222"/>
      <c r="J51" s="222"/>
      <c r="K51" s="222"/>
      <c r="L51" s="223"/>
      <c r="M51" s="73" t="str">
        <f>三菜!AA18</f>
        <v>0.0份</v>
      </c>
      <c r="N51" s="169" t="str">
        <f>三菜!Z27</f>
        <v>油脂與堅果種子類</v>
      </c>
      <c r="O51" s="169"/>
      <c r="P51" s="169"/>
      <c r="Q51" s="169"/>
      <c r="R51" s="169"/>
      <c r="S51" s="73" t="str">
        <f>三菜!AA27</f>
        <v>0.8份</v>
      </c>
      <c r="T51" s="169" t="str">
        <f>三菜!Z36</f>
        <v>油脂與堅果種子類</v>
      </c>
      <c r="U51" s="169"/>
      <c r="V51" s="169"/>
      <c r="W51" s="169"/>
      <c r="X51" s="169"/>
      <c r="Y51" s="73" t="str">
        <f>三菜!AA36</f>
        <v>0.0份</v>
      </c>
      <c r="Z51" s="169" t="str">
        <f>三菜!Z45</f>
        <v>油脂與堅果種子類</v>
      </c>
      <c r="AA51" s="169"/>
      <c r="AB51" s="169"/>
      <c r="AC51" s="169"/>
      <c r="AD51" s="169"/>
      <c r="AE51" s="104">
        <f>三菜!AA45</f>
        <v>0</v>
      </c>
      <c r="AF51" s="85"/>
    </row>
    <row r="52" spans="1:32" ht="21.75" thickBot="1" x14ac:dyDescent="0.3">
      <c r="A52" s="177"/>
      <c r="B52" s="179" t="str">
        <f>三菜!Z5</f>
        <v>乳品類</v>
      </c>
      <c r="C52" s="169"/>
      <c r="D52" s="169"/>
      <c r="E52" s="169"/>
      <c r="F52" s="169"/>
      <c r="G52" s="73" t="str">
        <f>三菜!AA5</f>
        <v>0.0份</v>
      </c>
      <c r="H52" s="221" t="str">
        <f>三菜!Z14</f>
        <v>乳品類</v>
      </c>
      <c r="I52" s="222"/>
      <c r="J52" s="222"/>
      <c r="K52" s="222"/>
      <c r="L52" s="223"/>
      <c r="M52" s="73" t="str">
        <f>三菜!AA14</f>
        <v>0.0份</v>
      </c>
      <c r="N52" s="169" t="str">
        <f>三菜!Z23</f>
        <v>乳品類</v>
      </c>
      <c r="O52" s="169"/>
      <c r="P52" s="169"/>
      <c r="Q52" s="169"/>
      <c r="R52" s="169"/>
      <c r="S52" s="73" t="str">
        <f>三菜!AA23</f>
        <v>0.8份</v>
      </c>
      <c r="T52" s="169" t="str">
        <f>三菜!Z32</f>
        <v>乳品類</v>
      </c>
      <c r="U52" s="169"/>
      <c r="V52" s="169"/>
      <c r="W52" s="169"/>
      <c r="X52" s="169"/>
      <c r="Y52" s="73" t="str">
        <f>三菜!AA32</f>
        <v>0.0份</v>
      </c>
      <c r="Z52" s="169" t="str">
        <f>三菜!Z41</f>
        <v>乳品類</v>
      </c>
      <c r="AA52" s="169"/>
      <c r="AB52" s="169"/>
      <c r="AC52" s="169"/>
      <c r="AD52" s="169"/>
      <c r="AE52" s="104">
        <f>三菜!AA41</f>
        <v>0</v>
      </c>
      <c r="AF52" s="85"/>
    </row>
    <row r="53" spans="1:32" ht="21.75" hidden="1" customHeight="1" thickBot="1" x14ac:dyDescent="0.3">
      <c r="A53" s="178"/>
      <c r="B53" s="171" t="s">
        <v>56</v>
      </c>
      <c r="C53" s="172"/>
      <c r="D53" s="172"/>
      <c r="E53" s="172"/>
      <c r="F53" s="172"/>
      <c r="G53" s="74">
        <f>三菜!Z12</f>
        <v>577</v>
      </c>
      <c r="H53" s="172" t="s">
        <v>57</v>
      </c>
      <c r="I53" s="172"/>
      <c r="J53" s="172"/>
      <c r="K53" s="172"/>
      <c r="L53" s="172"/>
      <c r="M53" s="74">
        <f>三菜!Z21</f>
        <v>637</v>
      </c>
      <c r="N53" s="172" t="s">
        <v>57</v>
      </c>
      <c r="O53" s="172"/>
      <c r="P53" s="172"/>
      <c r="Q53" s="172"/>
      <c r="R53" s="172"/>
      <c r="S53" s="74">
        <f>三菜!Z30</f>
        <v>621</v>
      </c>
      <c r="T53" s="172" t="s">
        <v>58</v>
      </c>
      <c r="U53" s="172"/>
      <c r="V53" s="172"/>
      <c r="W53" s="172"/>
      <c r="X53" s="172"/>
      <c r="Y53" s="74">
        <f>三菜!Z39</f>
        <v>723.5</v>
      </c>
      <c r="Z53" s="172" t="s">
        <v>58</v>
      </c>
      <c r="AA53" s="172"/>
      <c r="AB53" s="172"/>
      <c r="AC53" s="172"/>
      <c r="AD53" s="172"/>
      <c r="AE53" s="105" t="e">
        <f>三菜!Z48</f>
        <v>#VALUE!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165" t="s">
        <v>63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32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</row>
  </sheetData>
  <mergeCells count="291"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52" t="str">
        <f>SUBSTITUTE(三菜!B1,"食譜設計","意見調查表")</f>
        <v>1001** 南投縣漳興國民小學附設幼兒園 114學年度第2學期第19週午餐菜單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2:14" ht="24.95" customHeight="1" x14ac:dyDescent="0.25">
      <c r="B3" s="253" t="s">
        <v>14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2:14" ht="20.100000000000001" customHeight="1" x14ac:dyDescent="0.25">
      <c r="B4" s="254" t="s">
        <v>0</v>
      </c>
      <c r="C4" s="254" t="s">
        <v>1</v>
      </c>
      <c r="D4" s="254" t="s">
        <v>6</v>
      </c>
      <c r="E4" s="251" t="s">
        <v>15</v>
      </c>
      <c r="F4" s="251"/>
      <c r="G4" s="251"/>
      <c r="H4" s="251" t="s">
        <v>7</v>
      </c>
      <c r="I4" s="251"/>
      <c r="J4" s="251"/>
      <c r="K4" s="251" t="s">
        <v>16</v>
      </c>
      <c r="L4" s="251"/>
      <c r="M4" s="251"/>
      <c r="N4" s="255" t="s">
        <v>17</v>
      </c>
    </row>
    <row r="5" spans="2:14" ht="20.100000000000001" customHeight="1" x14ac:dyDescent="0.25">
      <c r="B5" s="254"/>
      <c r="C5" s="254"/>
      <c r="D5" s="254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56"/>
    </row>
    <row r="6" spans="2:14" ht="20.100000000000001" customHeight="1" x14ac:dyDescent="0.25">
      <c r="B6" s="8">
        <f>IF(三菜!B4&lt;&gt;"",三菜!B4 )</f>
        <v>6</v>
      </c>
      <c r="C6" s="250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6"/>
    </row>
    <row r="7" spans="2:14" ht="19.5" customHeight="1" x14ac:dyDescent="0.25">
      <c r="B7" s="10" t="s">
        <v>2</v>
      </c>
      <c r="C7" s="244"/>
      <c r="D7" s="9" t="str">
        <f>三菜!E4</f>
        <v>味噌燒肉片</v>
      </c>
      <c r="E7" s="9"/>
      <c r="F7" s="9"/>
      <c r="G7" s="9"/>
      <c r="H7" s="9"/>
      <c r="I7" s="9"/>
      <c r="J7" s="9"/>
      <c r="K7" s="9"/>
      <c r="L7" s="9"/>
      <c r="M7" s="9"/>
      <c r="N7" s="247"/>
    </row>
    <row r="8" spans="2:14" ht="20.100000000000001" customHeight="1" x14ac:dyDescent="0.25">
      <c r="B8" s="10">
        <f>IF(三菜!B6&lt;&gt;"",三菜!B6,"")</f>
        <v>15</v>
      </c>
      <c r="C8" s="244"/>
      <c r="D8" s="9" t="str">
        <f>三菜!I4</f>
        <v>紅蘿蔔炒蛋</v>
      </c>
      <c r="E8" s="9"/>
      <c r="F8" s="9"/>
      <c r="G8" s="9"/>
      <c r="H8" s="9"/>
      <c r="I8" s="9"/>
      <c r="J8" s="9"/>
      <c r="K8" s="9"/>
      <c r="L8" s="9"/>
      <c r="M8" s="9"/>
      <c r="N8" s="247"/>
    </row>
    <row r="9" spans="2:14" ht="20.100000000000001" customHeight="1" x14ac:dyDescent="0.25">
      <c r="B9" s="10" t="s">
        <v>3</v>
      </c>
      <c r="C9" s="244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47"/>
    </row>
    <row r="10" spans="2:14" ht="20.100000000000001" customHeight="1" x14ac:dyDescent="0.25">
      <c r="B10" s="11"/>
      <c r="C10" s="244"/>
      <c r="D10" s="9" t="str">
        <f>三菜!U4</f>
        <v>冬瓜鴨肉湯</v>
      </c>
      <c r="E10" s="9"/>
      <c r="F10" s="9"/>
      <c r="G10" s="9"/>
      <c r="H10" s="9"/>
      <c r="I10" s="9"/>
      <c r="J10" s="9"/>
      <c r="K10" s="9"/>
      <c r="L10" s="9"/>
      <c r="M10" s="9"/>
      <c r="N10" s="247"/>
    </row>
    <row r="11" spans="2:14" ht="20.100000000000001" customHeight="1" thickBot="1" x14ac:dyDescent="0.3">
      <c r="B11" s="12"/>
      <c r="C11" s="245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48"/>
    </row>
    <row r="12" spans="2:14" ht="20.100000000000001" customHeight="1" x14ac:dyDescent="0.25">
      <c r="B12" s="14">
        <f>IF(三菜!B13&lt;&gt;"",三菜!B13,"")</f>
        <v>6</v>
      </c>
      <c r="C12" s="243" t="str">
        <f>RIGHT(IF(三菜!B17&lt;&gt;"",三菜!B17,""),1)</f>
        <v>二</v>
      </c>
      <c r="D12" s="15" t="str">
        <f>三菜!D13</f>
        <v>蕎麥飯</v>
      </c>
      <c r="E12" s="16"/>
      <c r="F12" s="16"/>
      <c r="G12" s="16"/>
      <c r="H12" s="16"/>
      <c r="I12" s="16"/>
      <c r="J12" s="16"/>
      <c r="K12" s="16"/>
      <c r="L12" s="16"/>
      <c r="M12" s="16"/>
      <c r="N12" s="249"/>
    </row>
    <row r="13" spans="2:14" ht="20.100000000000001" customHeight="1" x14ac:dyDescent="0.25">
      <c r="B13" s="10" t="s">
        <v>2</v>
      </c>
      <c r="C13" s="244"/>
      <c r="D13" s="9" t="str">
        <f>三菜!E13</f>
        <v>雞丁炒年糕</v>
      </c>
      <c r="E13" s="9"/>
      <c r="F13" s="9"/>
      <c r="G13" s="9"/>
      <c r="H13" s="9"/>
      <c r="I13" s="9"/>
      <c r="J13" s="9"/>
      <c r="K13" s="9"/>
      <c r="L13" s="9"/>
      <c r="M13" s="9"/>
      <c r="N13" s="247"/>
    </row>
    <row r="14" spans="2:14" ht="20.100000000000001" customHeight="1" x14ac:dyDescent="0.25">
      <c r="B14" s="10">
        <f>IF(三菜!B15&lt;&gt;"",三菜!B15,"")</f>
        <v>16</v>
      </c>
      <c r="C14" s="244"/>
      <c r="D14" s="9" t="str">
        <f>三菜!I13</f>
        <v>蔥肉餡餅</v>
      </c>
      <c r="E14" s="9"/>
      <c r="F14" s="9"/>
      <c r="G14" s="9"/>
      <c r="H14" s="9"/>
      <c r="I14" s="9"/>
      <c r="J14" s="9"/>
      <c r="K14" s="9"/>
      <c r="L14" s="9"/>
      <c r="M14" s="9"/>
      <c r="N14" s="247"/>
    </row>
    <row r="15" spans="2:14" ht="20.100000000000001" customHeight="1" x14ac:dyDescent="0.25">
      <c r="B15" s="10" t="s">
        <v>3</v>
      </c>
      <c r="C15" s="244"/>
      <c r="D15" s="9" t="str">
        <f>三菜!M13</f>
        <v>炒履歷油菜</v>
      </c>
      <c r="E15" s="9"/>
      <c r="F15" s="9"/>
      <c r="G15" s="9"/>
      <c r="H15" s="9"/>
      <c r="I15" s="9"/>
      <c r="J15" s="9"/>
      <c r="K15" s="9"/>
      <c r="L15" s="9"/>
      <c r="M15" s="9"/>
      <c r="N15" s="247"/>
    </row>
    <row r="16" spans="2:14" ht="20.100000000000001" customHeight="1" x14ac:dyDescent="0.25">
      <c r="B16" s="11"/>
      <c r="C16" s="244"/>
      <c r="D16" s="9" t="str">
        <f>三菜!U13</f>
        <v>玉米排骨湯</v>
      </c>
      <c r="E16" s="9"/>
      <c r="F16" s="9"/>
      <c r="G16" s="9"/>
      <c r="H16" s="9"/>
      <c r="I16" s="9"/>
      <c r="J16" s="9"/>
      <c r="K16" s="9"/>
      <c r="L16" s="9"/>
      <c r="M16" s="9"/>
      <c r="N16" s="247"/>
    </row>
    <row r="17" spans="2:14" ht="20.100000000000001" customHeight="1" thickBot="1" x14ac:dyDescent="0.3">
      <c r="B17" s="12"/>
      <c r="C17" s="245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48"/>
    </row>
    <row r="18" spans="2:14" ht="20.100000000000001" customHeight="1" x14ac:dyDescent="0.25">
      <c r="B18" s="10">
        <f>IF(三菜!B22&lt;&gt;"",三菜!B22,"")</f>
        <v>6</v>
      </c>
      <c r="C18" s="243" t="str">
        <f>RIGHT(IF(三菜!B26&lt;&gt;"",三菜!B26,""),1)</f>
        <v>三</v>
      </c>
      <c r="D18" s="15" t="str">
        <f>三菜!D22</f>
        <v>油飯(長糯米1.5K+白米自備)</v>
      </c>
      <c r="E18" s="15"/>
      <c r="F18" s="15"/>
      <c r="G18" s="15"/>
      <c r="H18" s="15"/>
      <c r="I18" s="15"/>
      <c r="J18" s="15"/>
      <c r="K18" s="15"/>
      <c r="L18" s="15"/>
      <c r="M18" s="15"/>
      <c r="N18" s="247"/>
    </row>
    <row r="19" spans="2:14" ht="20.100000000000001" customHeight="1" x14ac:dyDescent="0.25">
      <c r="B19" s="10" t="s">
        <v>2</v>
      </c>
      <c r="C19" s="244"/>
      <c r="D19" s="9" t="str">
        <f>三菜!E22</f>
        <v>端午油飯</v>
      </c>
      <c r="E19" s="9"/>
      <c r="F19" s="9"/>
      <c r="G19" s="9"/>
      <c r="H19" s="9"/>
      <c r="I19" s="9"/>
      <c r="J19" s="9"/>
      <c r="K19" s="9"/>
      <c r="L19" s="9"/>
      <c r="M19" s="9"/>
      <c r="N19" s="247"/>
    </row>
    <row r="20" spans="2:14" ht="20.100000000000001" customHeight="1" x14ac:dyDescent="0.25">
      <c r="B20" s="10">
        <f>IF(三菜!B24&lt;&gt;"",三菜!B24,"")</f>
        <v>17</v>
      </c>
      <c r="C20" s="244"/>
      <c r="D20" s="9" t="str">
        <f>三菜!I22</f>
        <v>麥克雞塊(*2)</v>
      </c>
      <c r="E20" s="9"/>
      <c r="F20" s="9"/>
      <c r="G20" s="9"/>
      <c r="H20" s="9"/>
      <c r="I20" s="9"/>
      <c r="J20" s="9"/>
      <c r="K20" s="9"/>
      <c r="L20" s="9"/>
      <c r="M20" s="9"/>
      <c r="N20" s="247"/>
    </row>
    <row r="21" spans="2:14" ht="20.100000000000001" customHeight="1" x14ac:dyDescent="0.25">
      <c r="B21" s="10" t="s">
        <v>3</v>
      </c>
      <c r="C21" s="244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47"/>
    </row>
    <row r="22" spans="2:14" ht="19.5" customHeight="1" x14ac:dyDescent="0.25">
      <c r="B22" s="11"/>
      <c r="C22" s="244"/>
      <c r="D22" s="9" t="str">
        <f>三菜!U22</f>
        <v>筍片大骨湯</v>
      </c>
      <c r="E22" s="9"/>
      <c r="F22" s="9"/>
      <c r="G22" s="9"/>
      <c r="H22" s="9"/>
      <c r="I22" s="9"/>
      <c r="J22" s="9"/>
      <c r="K22" s="9"/>
      <c r="L22" s="9"/>
      <c r="M22" s="9"/>
      <c r="N22" s="247"/>
    </row>
    <row r="23" spans="2:14" ht="20.100000000000001" customHeight="1" thickBot="1" x14ac:dyDescent="0.3">
      <c r="B23" s="11"/>
      <c r="C23" s="245"/>
      <c r="D23" s="13" t="str">
        <f>三菜!Y22</f>
        <v>鮮奶(50+1備)</v>
      </c>
      <c r="E23" s="17"/>
      <c r="F23" s="17"/>
      <c r="G23" s="17"/>
      <c r="H23" s="17"/>
      <c r="I23" s="17"/>
      <c r="J23" s="17"/>
      <c r="K23" s="17"/>
      <c r="L23" s="17"/>
      <c r="M23" s="17"/>
      <c r="N23" s="247"/>
    </row>
    <row r="24" spans="2:14" ht="20.100000000000001" customHeight="1" x14ac:dyDescent="0.25">
      <c r="B24" s="14">
        <f>IF(三菜!B31&lt;&gt;"",三菜!B31,"")</f>
        <v>6</v>
      </c>
      <c r="C24" s="243" t="str">
        <f>RIGHT(IF(三菜!B35&lt;&gt;"",三菜!B35,""),1)</f>
        <v>四</v>
      </c>
      <c r="D24" s="15" t="str">
        <f>三菜!D31</f>
        <v>小米飯</v>
      </c>
      <c r="E24" s="16"/>
      <c r="F24" s="16"/>
      <c r="G24" s="16"/>
      <c r="H24" s="16"/>
      <c r="I24" s="16"/>
      <c r="J24" s="16"/>
      <c r="K24" s="16"/>
      <c r="L24" s="16"/>
      <c r="M24" s="16"/>
      <c r="N24" s="249"/>
    </row>
    <row r="25" spans="2:14" ht="20.100000000000001" customHeight="1" x14ac:dyDescent="0.25">
      <c r="B25" s="10" t="s">
        <v>2</v>
      </c>
      <c r="C25" s="244"/>
      <c r="D25" s="9" t="str">
        <f>三菜!E31</f>
        <v>原味香煮魚</v>
      </c>
      <c r="E25" s="9"/>
      <c r="F25" s="9"/>
      <c r="G25" s="9"/>
      <c r="H25" s="9"/>
      <c r="I25" s="9"/>
      <c r="J25" s="9"/>
      <c r="K25" s="9"/>
      <c r="L25" s="9"/>
      <c r="M25" s="9"/>
      <c r="N25" s="247"/>
    </row>
    <row r="26" spans="2:14" ht="20.100000000000001" customHeight="1" x14ac:dyDescent="0.25">
      <c r="B26" s="10">
        <f>IF(三菜!B33&lt;&gt;"",三菜!B33,"")</f>
        <v>18</v>
      </c>
      <c r="C26" s="244"/>
      <c r="D26" s="9" t="str">
        <f>三菜!I31</f>
        <v>蔥燒細嫩油腐</v>
      </c>
      <c r="E26" s="9"/>
      <c r="F26" s="9"/>
      <c r="G26" s="9"/>
      <c r="H26" s="9"/>
      <c r="I26" s="9"/>
      <c r="J26" s="9"/>
      <c r="K26" s="9"/>
      <c r="L26" s="9"/>
      <c r="M26" s="9"/>
      <c r="N26" s="247"/>
    </row>
    <row r="27" spans="2:14" ht="20.100000000000001" customHeight="1" x14ac:dyDescent="0.25">
      <c r="B27" s="10" t="s">
        <v>3</v>
      </c>
      <c r="C27" s="244"/>
      <c r="D27" s="9" t="str">
        <f>三菜!M31</f>
        <v>炒有機空心菜</v>
      </c>
      <c r="E27" s="9"/>
      <c r="F27" s="9"/>
      <c r="G27" s="9"/>
      <c r="H27" s="9"/>
      <c r="I27" s="9"/>
      <c r="J27" s="9"/>
      <c r="K27" s="9"/>
      <c r="L27" s="9"/>
      <c r="M27" s="9"/>
      <c r="N27" s="247"/>
    </row>
    <row r="28" spans="2:14" ht="20.100000000000001" customHeight="1" x14ac:dyDescent="0.25">
      <c r="B28" s="11"/>
      <c r="C28" s="244"/>
      <c r="D28" s="9" t="str">
        <f>三菜!U31</f>
        <v>啵啵地瓜甜湯</v>
      </c>
      <c r="E28" s="9"/>
      <c r="F28" s="9"/>
      <c r="G28" s="9"/>
      <c r="H28" s="9"/>
      <c r="I28" s="9"/>
      <c r="J28" s="9"/>
      <c r="K28" s="9"/>
      <c r="L28" s="9"/>
      <c r="M28" s="9"/>
      <c r="N28" s="247"/>
    </row>
    <row r="29" spans="2:14" ht="20.100000000000001" customHeight="1" thickBot="1" x14ac:dyDescent="0.3">
      <c r="B29" s="12"/>
      <c r="C29" s="245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48"/>
    </row>
    <row r="30" spans="2:14" ht="20.100000000000001" customHeight="1" x14ac:dyDescent="0.25">
      <c r="B30" s="14" t="str">
        <f>IF(三菜!B40&lt;&gt;"",三菜!B40,"")</f>
        <v/>
      </c>
      <c r="C30" s="243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49"/>
    </row>
    <row r="31" spans="2:14" ht="20.100000000000001" customHeight="1" x14ac:dyDescent="0.25">
      <c r="B31" s="10" t="s">
        <v>2</v>
      </c>
      <c r="C31" s="244"/>
      <c r="D31" s="9" t="str">
        <f>三菜!E40</f>
        <v>端午節放假</v>
      </c>
      <c r="E31" s="9"/>
      <c r="F31" s="9"/>
      <c r="G31" s="9"/>
      <c r="H31" s="9"/>
      <c r="I31" s="9"/>
      <c r="J31" s="9"/>
      <c r="K31" s="9"/>
      <c r="L31" s="9"/>
      <c r="M31" s="9"/>
      <c r="N31" s="247"/>
    </row>
    <row r="32" spans="2:14" ht="20.100000000000001" customHeight="1" x14ac:dyDescent="0.25">
      <c r="B32" s="10" t="str">
        <f>IF(三菜!B42&lt;&gt;"",三菜!B42,"")</f>
        <v/>
      </c>
      <c r="C32" s="244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47"/>
    </row>
    <row r="33" spans="2:14" ht="20.100000000000001" customHeight="1" x14ac:dyDescent="0.25">
      <c r="B33" s="10" t="s">
        <v>3</v>
      </c>
      <c r="C33" s="244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47"/>
    </row>
    <row r="34" spans="2:14" ht="20.100000000000001" customHeight="1" x14ac:dyDescent="0.25">
      <c r="B34" s="11"/>
      <c r="C34" s="244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47"/>
    </row>
    <row r="35" spans="2:14" ht="20.100000000000001" customHeight="1" thickBot="1" x14ac:dyDescent="0.3">
      <c r="B35" s="12"/>
      <c r="C35" s="245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48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E4:G4"/>
    <mergeCell ref="H4:J4"/>
    <mergeCell ref="K4:M4"/>
    <mergeCell ref="B2:N2"/>
    <mergeCell ref="B3:N3"/>
    <mergeCell ref="B4:B5"/>
    <mergeCell ref="C4:C5"/>
    <mergeCell ref="D4:D5"/>
    <mergeCell ref="N4:N5"/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2026-06-08T05:25:19Z</dcterms:modified>
</cp:coreProperties>
</file>