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719E9EB3-682B-4741-964A-41B3D7360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E39" i="2" s="1"/>
  <c r="AF28" i="2"/>
  <c r="AE30" i="2" s="1"/>
  <c r="AF10" i="2"/>
  <c r="AE12" i="2" s="1"/>
  <c r="AF19" i="2"/>
  <c r="A56" i="7"/>
  <c r="A56" i="8"/>
  <c r="AF39" i="2" l="1"/>
  <c r="AG39" i="2"/>
  <c r="AF30" i="2"/>
  <c r="AG30" i="2"/>
  <c r="AE21" i="2"/>
  <c r="AG21" i="2"/>
  <c r="AF21" i="2"/>
  <c r="AG12" i="2"/>
  <c r="AF12" i="2"/>
  <c r="AE48" i="2"/>
  <c r="AG48" i="2"/>
  <c r="AF48" i="2"/>
  <c r="Y45" i="7"/>
  <c r="AE45" i="8"/>
  <c r="W45" i="8"/>
  <c r="S45" i="7"/>
  <c r="G45" i="8"/>
  <c r="G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38" i="2" l="1"/>
  <c r="Y46" i="7"/>
  <c r="AE46" i="8"/>
  <c r="Y44" i="7"/>
  <c r="AE44" i="8"/>
  <c r="W46" i="8"/>
  <c r="S46" i="7"/>
  <c r="AF29" i="2"/>
  <c r="S44" i="7"/>
  <c r="W44" i="8"/>
  <c r="AF20" i="2"/>
  <c r="O45" i="8"/>
  <c r="M45" i="7"/>
  <c r="M44" i="7"/>
  <c r="O44" i="8"/>
  <c r="M46" i="7"/>
  <c r="O46" i="8"/>
  <c r="G44" i="7"/>
  <c r="G44" i="8"/>
  <c r="AF11" i="2"/>
  <c r="G46" i="8"/>
  <c r="G46" i="7"/>
  <c r="AF47" i="2"/>
  <c r="AM45" i="8"/>
  <c r="AE45" i="7"/>
  <c r="AE44" i="7"/>
  <c r="AM44" i="8"/>
  <c r="AE46" i="7"/>
  <c r="AM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<sst xmlns="http://schemas.openxmlformats.org/spreadsheetml/2006/main" count="555" uniqueCount="224">
  <si>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</si>
  <si>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</si>
  <si>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</si>
  <si>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</si>
  <si>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</si>
  <si>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</si>
  <si>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</si>
  <si>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</si>
  <si>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</si>
  <si>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</si>
  <si>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</si>
  <si>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</si>
  <si>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</si>
  <si>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</si>
  <si>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</si>
  <si>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</si>
  <si>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</si>
  <si>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</si>
  <si>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</si>
  <si>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</si>
  <si>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</si>
  <si>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</si>
  <si>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</si>
  <si>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</si>
  <si>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</si>
  <si>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</si>
  <si>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</si>
  <si>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</si>
  <si>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</si>
  <si>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</si>
  <si>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</si>
  <si>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</si>
  <si>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</si>
  <si>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</si>
  <si>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</si>
  <si>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</si>
  <si>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</si>
  <si>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</si>
  <si>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</si>
  <si>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</si>
  <si>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</si>
  <si>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</si>
  <si>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</si>
  <si>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</si>
  <si>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</si>
  <si>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</si>
  <si>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</si>
  <si>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</si>
  <si>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</si>
  <si>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</si>
  <si>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</si>
  <si>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</si>
  <si>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</si>
  <si>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</si>
  <si>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</si>
  <si>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</si>
  <si>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</si>
  <si>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</si>
  <si>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</si>
  <si>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</si>
  <si>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</si>
  <si>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</si>
  <si>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</si>
  <si>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</si>
  <si>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</si>
  <si>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</si>
  <si>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</si>
  <si>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</si>
  <si>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</si>
  <si>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</si>
  <si>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</si>
  <si>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</si>
  <si>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</si>
  <si>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</si>
  <si>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</si>
  <si>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</si>
  <si>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</si>
  <si>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</si>
  <si>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</si>
  <si>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</si>
  <si>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</si>
  <si>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</si>
  <si>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</si>
  <si>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</si>
  <si>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</si>
  <si>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</si>
  <si>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</si>
  <si>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</si>
  <si>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</si>
  <si>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</si>
  <si>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</si>
  <si>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</si>
  <si>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114學年度第2學期第6週午餐菜單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</si>
  <si>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</si>
  <si>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</si>
  <si>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</si>
  <si>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</si>
  <si>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</si>
  <si>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</si>
  <si>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三杯雞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</si>
  <si>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</si>
  <si>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</si>
  <si>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</si>
  <si>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</si>
  <si>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骨腿丁(CAS)</t>
  </si>
  <si>
    <t>公斤</t>
  </si>
  <si>
    <t>九層塔(兩)</t>
  </si>
  <si>
    <t>兩</t>
  </si>
  <si>
    <t>杏鮑菇(頭)(QR)</t>
  </si>
  <si>
    <t>米血切丁(CAS)</t>
  </si>
  <si>
    <t>薑片(0.3K)</t>
  </si>
  <si>
    <t>包</t>
  </si>
  <si>
    <t>蔥(0.5K/把)</t>
  </si>
  <si>
    <t>把</t>
  </si>
  <si>
    <t>洋蔥炒蛋</t>
  </si>
  <si>
    <t>蛋</t>
  </si>
  <si>
    <t>洋蔥(切絲)</t>
  </si>
  <si>
    <t>炒履歷菠菜</t>
  </si>
  <si>
    <t>履歷菠菜(切實重)</t>
  </si>
  <si>
    <t>蒜仁一週用量(0.3K/包)</t>
  </si>
  <si>
    <t>薑片(0.3K)一週量</t>
  </si>
  <si>
    <t>蔥(0.5K/把)(一週用量)</t>
  </si>
  <si>
    <t>冬瓜薏仁肉絲湯</t>
  </si>
  <si>
    <t>冬瓜(切中丁)</t>
  </si>
  <si>
    <t>溫體肉絲(福裕)</t>
  </si>
  <si>
    <t>小薏仁</t>
  </si>
  <si>
    <t>小米飯</t>
  </si>
  <si>
    <t>星期二</t>
    <phoneticPr fontId="3" type="noConversion"/>
  </si>
  <si>
    <t>銅板烤肉</t>
  </si>
  <si>
    <t>溫體肉片(福裕)</t>
  </si>
  <si>
    <t>洋蔥(切粗絲)</t>
  </si>
  <si>
    <t>豆芽菜</t>
  </si>
  <si>
    <t>紅蘿蔔(切絲)</t>
  </si>
  <si>
    <t>蒜仁(0.6K/包)</t>
  </si>
  <si>
    <t>田園玉蜀黍</t>
  </si>
  <si>
    <t>玉米粒(QR-K)</t>
  </si>
  <si>
    <t>三色豆(CAS-1k/包)</t>
  </si>
  <si>
    <t>毛豆仁(冷凍)</t>
  </si>
  <si>
    <t>溫體絞肉(福裕)</t>
  </si>
  <si>
    <t>炒履歷蚵白菜</t>
  </si>
  <si>
    <t>履歷蚵白菜(切實重)</t>
  </si>
  <si>
    <t>薑絲(0.6K/包)</t>
  </si>
  <si>
    <t>紫菜魚丸湯</t>
  </si>
  <si>
    <t>紫菜(兩)</t>
  </si>
  <si>
    <t>虱目魚丸(CAS)</t>
  </si>
  <si>
    <t>白米飯</t>
  </si>
  <si>
    <t>星期三</t>
    <phoneticPr fontId="3" type="noConversion"/>
  </si>
  <si>
    <t>泡菜雞丁炒飯</t>
  </si>
  <si>
    <t>清雞肉丁(QR)(小丁)</t>
  </si>
  <si>
    <t>洋蔥(切中丁)</t>
  </si>
  <si>
    <t>素泡菜(350g/罐)</t>
  </si>
  <si>
    <t>罐</t>
  </si>
  <si>
    <t>碎蒜(0.3K/包)</t>
  </si>
  <si>
    <t>綜合滷味</t>
  </si>
  <si>
    <t>非基改黑豆干丁(1切12)</t>
  </si>
  <si>
    <t>海帶結</t>
  </si>
  <si>
    <t>炒履歷萵苣</t>
  </si>
  <si>
    <t>履歷大陸妹(葉萵苣)(切實重)</t>
  </si>
  <si>
    <t>脆筍排骨湯</t>
  </si>
  <si>
    <t>脆筍片-(實重)</t>
  </si>
  <si>
    <t>小排骨(肉)福裕</t>
  </si>
  <si>
    <t>星期四</t>
    <phoneticPr fontId="3" type="noConversion"/>
  </si>
  <si>
    <t>蕎麥飯</t>
  </si>
  <si>
    <t>醬爆魷魚圈</t>
  </si>
  <si>
    <t>生鮮魷魚圈(CAS)</t>
  </si>
  <si>
    <t>百頁丁(中丁)榮洲</t>
  </si>
  <si>
    <t>杏鮑菇頭(切片)</t>
  </si>
  <si>
    <t>紅蘿蔔(切片)</t>
  </si>
  <si>
    <t>香炒海茸</t>
  </si>
  <si>
    <t>海茸(切)</t>
  </si>
  <si>
    <t>金針菇(QR)</t>
  </si>
  <si>
    <t>炒有機荷葉白菜</t>
  </si>
  <si>
    <t>有機荷葉白菜(尚紘-切實重)</t>
  </si>
  <si>
    <t>昆布蘿蔔湯</t>
  </si>
  <si>
    <t>菜頭(切中丁)</t>
  </si>
  <si>
    <t>溫體大骨(福裕)</t>
  </si>
  <si>
    <t>紅蘿蔔(切中丁)</t>
  </si>
  <si>
    <t>星期五</t>
    <phoneticPr fontId="3" type="noConversion"/>
  </si>
  <si>
    <t>味噌炒肉片</t>
  </si>
  <si>
    <t>油腐丁小(榮洲)</t>
  </si>
  <si>
    <t>味噌(Ｋ)</t>
  </si>
  <si>
    <t>蒜仁(0.3K/包)</t>
  </si>
  <si>
    <t>相思紅豆派(炸*1)</t>
  </si>
  <si>
    <t>紅豆派(30G-國產)個</t>
  </si>
  <si>
    <t>個</t>
  </si>
  <si>
    <t>紅豆派(30G國產)個-備</t>
  </si>
  <si>
    <t>炒履歷油菜</t>
  </si>
  <si>
    <t>履歷油菜(切實重)</t>
  </si>
  <si>
    <t>綠豆QQ甜湯</t>
  </si>
  <si>
    <t>二砂台糖(1K/包)</t>
  </si>
  <si>
    <t>(QQ)圓</t>
  </si>
  <si>
    <t>綠豆</t>
  </si>
  <si>
    <t>5.0份</t>
    <phoneticPr fontId="3" type="noConversion"/>
  </si>
  <si>
    <t>3.1份</t>
    <phoneticPr fontId="3" type="noConversion"/>
  </si>
  <si>
    <t>1.7份</t>
    <phoneticPr fontId="3" type="noConversion"/>
  </si>
  <si>
    <t>32.8 g</t>
    <phoneticPr fontId="3" type="noConversion"/>
  </si>
  <si>
    <t>17.2 g</t>
    <phoneticPr fontId="3" type="noConversion"/>
  </si>
  <si>
    <t>82.8 g</t>
    <phoneticPr fontId="3" type="noConversion"/>
  </si>
  <si>
    <t>5.2份</t>
    <phoneticPr fontId="3" type="noConversion"/>
  </si>
  <si>
    <t>2.4份</t>
    <phoneticPr fontId="3" type="noConversion"/>
  </si>
  <si>
    <t>1.1份</t>
    <phoneticPr fontId="3" type="noConversion"/>
  </si>
  <si>
    <t>1.0份</t>
    <phoneticPr fontId="3" type="noConversion"/>
  </si>
  <si>
    <t>26.8 g</t>
    <phoneticPr fontId="3" type="noConversion"/>
  </si>
  <si>
    <t>14.0 g</t>
    <phoneticPr fontId="3" type="noConversion"/>
  </si>
  <si>
    <t>96.9 g</t>
    <phoneticPr fontId="3" type="noConversion"/>
  </si>
  <si>
    <t>4.7份</t>
    <phoneticPr fontId="3" type="noConversion"/>
  </si>
  <si>
    <t>2.3份</t>
    <phoneticPr fontId="3" type="noConversion"/>
  </si>
  <si>
    <t>1.3份</t>
    <phoneticPr fontId="3" type="noConversion"/>
  </si>
  <si>
    <t>23.9 g</t>
    <phoneticPr fontId="3" type="noConversion"/>
  </si>
  <si>
    <t>9.0 g</t>
    <phoneticPr fontId="3" type="noConversion"/>
  </si>
  <si>
    <t>77.6 g</t>
    <phoneticPr fontId="3" type="noConversion"/>
  </si>
  <si>
    <t>4.4份</t>
    <phoneticPr fontId="3" type="noConversion"/>
  </si>
  <si>
    <t>1.9份</t>
    <phoneticPr fontId="3" type="noConversion"/>
  </si>
  <si>
    <t>2.1份</t>
    <phoneticPr fontId="3" type="noConversion"/>
  </si>
  <si>
    <t>21.4 g</t>
    <phoneticPr fontId="3" type="noConversion"/>
  </si>
  <si>
    <t>11.5 g</t>
    <phoneticPr fontId="3" type="noConversion"/>
  </si>
  <si>
    <t>101.8 g</t>
    <phoneticPr fontId="3" type="noConversion"/>
  </si>
  <si>
    <t>2.2份</t>
    <phoneticPr fontId="3" type="noConversion"/>
  </si>
  <si>
    <t>0.7份</t>
    <phoneticPr fontId="3" type="noConversion"/>
  </si>
  <si>
    <t>30.6 g</t>
    <phoneticPr fontId="3" type="noConversion"/>
  </si>
  <si>
    <t>16.0 g</t>
    <phoneticPr fontId="3" type="noConversion"/>
  </si>
  <si>
    <t>106.4 g</t>
    <phoneticPr fontId="3" type="noConversion"/>
  </si>
  <si>
    <t>營養師：                                                          午餐秘書：                                                      幼兒園主任：                                                                 校長：</t>
    <phoneticPr fontId="3" type="noConversion"/>
  </si>
  <si>
    <t>先送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</si>
</sst>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26" fillId="0" borderId="53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zoomScale="60" zoomScaleNormal="60" workbookViewId="0">
      <selection activeCell="M38" sqref="M38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3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114</v>
      </c>
      <c r="J4" s="132"/>
      <c r="K4" s="132"/>
      <c r="L4" s="133"/>
      <c r="M4" s="131" t="s">
        <v>117</v>
      </c>
      <c r="N4" s="132"/>
      <c r="O4" s="132"/>
      <c r="P4" s="133"/>
      <c r="Q4" s="131"/>
      <c r="R4" s="132"/>
      <c r="S4" s="132"/>
      <c r="T4" s="133"/>
      <c r="U4" s="131" t="s">
        <v>122</v>
      </c>
      <c r="V4" s="132"/>
      <c r="W4" s="132"/>
      <c r="X4" s="133"/>
      <c r="Y4" s="141"/>
      <c r="Z4" s="68" t="s">
        <v>40</v>
      </c>
      <c r="AA4" s="57" t="s">
        <v>192</v>
      </c>
      <c r="AB4" s="125">
        <f>VALUE(SUBSTITUTE(AA4,"份",""))</f>
        <v>5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85.11</v>
      </c>
      <c r="G5" s="32">
        <v>4</v>
      </c>
      <c r="H5" s="33" t="s">
        <v>105</v>
      </c>
      <c r="I5" s="34" t="s">
        <v>115</v>
      </c>
      <c r="J5" s="35">
        <v>53.19</v>
      </c>
      <c r="K5" s="35">
        <v>2.5</v>
      </c>
      <c r="L5" s="33" t="s">
        <v>105</v>
      </c>
      <c r="M5" s="34" t="s">
        <v>118</v>
      </c>
      <c r="N5" s="35">
        <v>63.83</v>
      </c>
      <c r="O5" s="35">
        <v>3</v>
      </c>
      <c r="P5" s="33" t="s">
        <v>105</v>
      </c>
      <c r="Q5" s="36"/>
      <c r="R5" s="35"/>
      <c r="S5" s="35"/>
      <c r="T5" s="33"/>
      <c r="U5" s="37" t="s">
        <v>123</v>
      </c>
      <c r="V5" s="35">
        <v>42.55</v>
      </c>
      <c r="W5" s="35">
        <v>2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16</v>
      </c>
      <c r="C6" s="135"/>
      <c r="D6" s="147"/>
      <c r="E6" s="38" t="s">
        <v>106</v>
      </c>
      <c r="F6" s="39">
        <v>0.8</v>
      </c>
      <c r="G6" s="39">
        <v>1</v>
      </c>
      <c r="H6" s="40" t="s">
        <v>107</v>
      </c>
      <c r="I6" s="38" t="s">
        <v>116</v>
      </c>
      <c r="J6" s="39">
        <v>31.92</v>
      </c>
      <c r="K6" s="39">
        <v>1.5</v>
      </c>
      <c r="L6" s="40" t="s">
        <v>105</v>
      </c>
      <c r="M6" s="38" t="s">
        <v>119</v>
      </c>
      <c r="N6" s="39">
        <v>6.38</v>
      </c>
      <c r="O6" s="39">
        <v>1</v>
      </c>
      <c r="P6" s="40" t="s">
        <v>111</v>
      </c>
      <c r="Q6" s="41"/>
      <c r="R6" s="39"/>
      <c r="S6" s="39"/>
      <c r="T6" s="40"/>
      <c r="U6" s="42" t="s">
        <v>124</v>
      </c>
      <c r="V6" s="39">
        <v>6.38</v>
      </c>
      <c r="W6" s="39">
        <v>0.3</v>
      </c>
      <c r="X6" s="40" t="s">
        <v>105</v>
      </c>
      <c r="Y6" s="158"/>
      <c r="Z6" s="69" t="s">
        <v>42</v>
      </c>
      <c r="AA6" s="57" t="s">
        <v>193</v>
      </c>
      <c r="AB6" s="125">
        <f t="shared" si="0"/>
        <v>3.1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108</v>
      </c>
      <c r="F7" s="39">
        <v>21.28</v>
      </c>
      <c r="G7" s="39">
        <v>1</v>
      </c>
      <c r="H7" s="43" t="s">
        <v>105</v>
      </c>
      <c r="I7" s="44"/>
      <c r="J7" s="45"/>
      <c r="K7" s="45"/>
      <c r="L7" s="43"/>
      <c r="M7" s="44" t="s">
        <v>120</v>
      </c>
      <c r="N7" s="45">
        <v>6.38</v>
      </c>
      <c r="O7" s="45">
        <v>1</v>
      </c>
      <c r="P7" s="43" t="s">
        <v>111</v>
      </c>
      <c r="Q7" s="41"/>
      <c r="R7" s="39"/>
      <c r="S7" s="39"/>
      <c r="T7" s="40"/>
      <c r="U7" s="46" t="s">
        <v>125</v>
      </c>
      <c r="V7" s="45">
        <v>2.13</v>
      </c>
      <c r="W7" s="45">
        <v>0.1</v>
      </c>
      <c r="X7" s="43" t="s">
        <v>105</v>
      </c>
      <c r="Y7" s="158"/>
      <c r="Z7" s="69" t="s">
        <v>36</v>
      </c>
      <c r="AA7" s="57" t="s">
        <v>194</v>
      </c>
      <c r="AB7" s="125">
        <f t="shared" si="0"/>
        <v>1.7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109</v>
      </c>
      <c r="F8" s="39">
        <v>12.77</v>
      </c>
      <c r="G8" s="39">
        <v>0.6</v>
      </c>
      <c r="H8" s="40" t="s">
        <v>105</v>
      </c>
      <c r="I8" s="38"/>
      <c r="J8" s="39"/>
      <c r="K8" s="39"/>
      <c r="L8" s="40"/>
      <c r="M8" s="38" t="s">
        <v>121</v>
      </c>
      <c r="N8" s="39">
        <v>5.32</v>
      </c>
      <c r="O8" s="39">
        <v>0.5</v>
      </c>
      <c r="P8" s="40" t="s">
        <v>113</v>
      </c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110</v>
      </c>
      <c r="F9" s="39">
        <v>0</v>
      </c>
      <c r="G9" s="39">
        <v>0</v>
      </c>
      <c r="H9" s="40" t="s">
        <v>111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112</v>
      </c>
      <c r="F10" s="39">
        <v>0</v>
      </c>
      <c r="G10" s="39">
        <v>0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33.4</v>
      </c>
      <c r="AD10" s="124">
        <f>SUMPRODUCT(AB4:AB9,AD4:AD9)</f>
        <v>15.5</v>
      </c>
      <c r="AE10" s="124">
        <f>SUMPRODUCT(AB4:AB9,AE4:AE9)</f>
        <v>83.5</v>
      </c>
      <c r="AF10" s="124">
        <f>AC10*4+AD10*9+AE10*4</f>
        <v>607.1</v>
      </c>
      <c r="AG10" s="123">
        <f>SUMPRODUCT(AB4:AB9,AG4:AG9)</f>
        <v>625</v>
      </c>
    </row>
    <row r="11" spans="2:33" s="3" customFormat="1" ht="26.1" customHeight="1" x14ac:dyDescent="0.4">
      <c r="B11" s="64" t="s">
        <v>98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47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625</v>
      </c>
      <c r="AA12" s="58"/>
      <c r="AB12" s="3" t="s">
        <v>195</v>
      </c>
      <c r="AC12" s="3" t="s">
        <v>196</v>
      </c>
      <c r="AD12" s="3" t="s">
        <v>197</v>
      </c>
      <c r="AE12" s="127">
        <f>AC10*4/AF10</f>
        <v>0.22006259265359907</v>
      </c>
      <c r="AF12" s="127">
        <f>AD10*9/AF10</f>
        <v>0.22978092571240322</v>
      </c>
      <c r="AG12" s="127">
        <f>AE10*4/AF10</f>
        <v>0.55015648163399766</v>
      </c>
    </row>
    <row r="13" spans="2:33" s="3" customFormat="1" ht="30" customHeight="1" x14ac:dyDescent="0.35">
      <c r="B13" s="62">
        <v>3</v>
      </c>
      <c r="C13" s="134"/>
      <c r="D13" s="140" t="s">
        <v>126</v>
      </c>
      <c r="E13" s="151" t="s">
        <v>128</v>
      </c>
      <c r="F13" s="152"/>
      <c r="G13" s="152"/>
      <c r="H13" s="153"/>
      <c r="I13" s="151" t="s">
        <v>134</v>
      </c>
      <c r="J13" s="152"/>
      <c r="K13" s="152"/>
      <c r="L13" s="153"/>
      <c r="M13" s="151" t="s">
        <v>139</v>
      </c>
      <c r="N13" s="152"/>
      <c r="O13" s="152"/>
      <c r="P13" s="153"/>
      <c r="Q13" s="131"/>
      <c r="R13" s="132"/>
      <c r="S13" s="132"/>
      <c r="T13" s="133"/>
      <c r="U13" s="151" t="s">
        <v>142</v>
      </c>
      <c r="V13" s="152"/>
      <c r="W13" s="152"/>
      <c r="X13" s="153"/>
      <c r="Y13" s="140" t="s">
        <v>25</v>
      </c>
      <c r="Z13" s="68" t="s">
        <v>40</v>
      </c>
      <c r="AA13" s="57" t="s">
        <v>198</v>
      </c>
      <c r="AB13" s="125">
        <f>VALUE(SUBSTITUTE(AA13,"份",""))</f>
        <v>5.2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129</v>
      </c>
      <c r="F14" s="32">
        <v>63.83</v>
      </c>
      <c r="G14" s="32">
        <v>3</v>
      </c>
      <c r="H14" s="33" t="s">
        <v>105</v>
      </c>
      <c r="I14" s="31" t="s">
        <v>135</v>
      </c>
      <c r="J14" s="32">
        <v>42.55</v>
      </c>
      <c r="K14" s="32">
        <v>2</v>
      </c>
      <c r="L14" s="33" t="s">
        <v>105</v>
      </c>
      <c r="M14" s="31" t="s">
        <v>140</v>
      </c>
      <c r="N14" s="32">
        <v>63.83</v>
      </c>
      <c r="O14" s="32">
        <v>3</v>
      </c>
      <c r="P14" s="33" t="s">
        <v>105</v>
      </c>
      <c r="Q14" s="31"/>
      <c r="R14" s="32"/>
      <c r="S14" s="32"/>
      <c r="T14" s="33"/>
      <c r="U14" s="31" t="s">
        <v>143</v>
      </c>
      <c r="V14" s="32">
        <v>0.8</v>
      </c>
      <c r="W14" s="32">
        <v>1</v>
      </c>
      <c r="X14" s="33" t="s">
        <v>107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17</v>
      </c>
      <c r="C15" s="135"/>
      <c r="D15" s="141"/>
      <c r="E15" s="38" t="s">
        <v>130</v>
      </c>
      <c r="F15" s="39">
        <v>21.28</v>
      </c>
      <c r="G15" s="39">
        <v>1</v>
      </c>
      <c r="H15" s="40" t="s">
        <v>105</v>
      </c>
      <c r="I15" s="38" t="s">
        <v>136</v>
      </c>
      <c r="J15" s="39">
        <v>10.64</v>
      </c>
      <c r="K15" s="39">
        <v>0.5</v>
      </c>
      <c r="L15" s="40" t="s">
        <v>105</v>
      </c>
      <c r="M15" s="38" t="s">
        <v>141</v>
      </c>
      <c r="N15" s="39">
        <v>0</v>
      </c>
      <c r="O15" s="39">
        <v>0</v>
      </c>
      <c r="P15" s="40" t="s">
        <v>111</v>
      </c>
      <c r="Q15" s="38"/>
      <c r="R15" s="39"/>
      <c r="S15" s="39"/>
      <c r="T15" s="40"/>
      <c r="U15" s="38" t="s">
        <v>144</v>
      </c>
      <c r="V15" s="39">
        <v>17.02</v>
      </c>
      <c r="W15" s="39">
        <v>0.8</v>
      </c>
      <c r="X15" s="40" t="s">
        <v>105</v>
      </c>
      <c r="Y15" s="141"/>
      <c r="Z15" s="69" t="s">
        <v>42</v>
      </c>
      <c r="AA15" s="57" t="s">
        <v>199</v>
      </c>
      <c r="AB15" s="125">
        <f t="shared" si="1"/>
        <v>2.4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131</v>
      </c>
      <c r="F16" s="39">
        <v>10.64</v>
      </c>
      <c r="G16" s="39">
        <v>0.5</v>
      </c>
      <c r="H16" s="43" t="s">
        <v>105</v>
      </c>
      <c r="I16" s="38" t="s">
        <v>137</v>
      </c>
      <c r="J16" s="39">
        <v>4.26</v>
      </c>
      <c r="K16" s="39">
        <v>0.2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 t="s">
        <v>141</v>
      </c>
      <c r="V16" s="39">
        <v>0</v>
      </c>
      <c r="W16" s="39">
        <v>0</v>
      </c>
      <c r="X16" s="43" t="s">
        <v>111</v>
      </c>
      <c r="Y16" s="141"/>
      <c r="Z16" s="69" t="s">
        <v>36</v>
      </c>
      <c r="AA16" s="57" t="s">
        <v>200</v>
      </c>
      <c r="AB16" s="125">
        <f t="shared" si="1"/>
        <v>1.1000000000000001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127</v>
      </c>
      <c r="C17" s="135"/>
      <c r="D17" s="141"/>
      <c r="E17" s="38" t="s">
        <v>132</v>
      </c>
      <c r="F17" s="39">
        <v>4.26</v>
      </c>
      <c r="G17" s="39">
        <v>0.2</v>
      </c>
      <c r="H17" s="40" t="s">
        <v>105</v>
      </c>
      <c r="I17" s="38" t="s">
        <v>138</v>
      </c>
      <c r="J17" s="39">
        <v>4.26</v>
      </c>
      <c r="K17" s="39">
        <v>0.2</v>
      </c>
      <c r="L17" s="40" t="s">
        <v>105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201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112</v>
      </c>
      <c r="F18" s="39">
        <v>0</v>
      </c>
      <c r="G18" s="39">
        <v>0</v>
      </c>
      <c r="H18" s="40" t="s">
        <v>113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133</v>
      </c>
      <c r="F19" s="39">
        <v>0</v>
      </c>
      <c r="G19" s="39">
        <v>0</v>
      </c>
      <c r="H19" s="40" t="s">
        <v>111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28.300000000000004</v>
      </c>
      <c r="AD19" s="124">
        <f>SUMPRODUCT(AB13:AB18,AD13:AD18)</f>
        <v>12</v>
      </c>
      <c r="AE19" s="124">
        <f>SUMPRODUCT(AB13:AB18,AE13:AE18)</f>
        <v>98.5</v>
      </c>
      <c r="AF19" s="124">
        <f>AC19*4+AD19*9+AE19*4</f>
        <v>615.20000000000005</v>
      </c>
      <c r="AG19" s="123">
        <f>SUMPRODUCT(AB13:AB18,AG13:AG18)</f>
        <v>631.5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47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631.5</v>
      </c>
      <c r="AA21" s="58"/>
      <c r="AB21" s="3" t="s">
        <v>202</v>
      </c>
      <c r="AC21" s="3" t="s">
        <v>203</v>
      </c>
      <c r="AD21" s="3" t="s">
        <v>204</v>
      </c>
      <c r="AE21" s="127">
        <f>AC19*4/AF19</f>
        <v>0.18400520156046815</v>
      </c>
      <c r="AF21" s="127">
        <f>AD19*9/AF19</f>
        <v>0.17555266579973991</v>
      </c>
      <c r="AG21" s="127">
        <f>AE19*4/AF19</f>
        <v>0.64044213263979188</v>
      </c>
    </row>
    <row r="22" spans="2:33" s="3" customFormat="1" ht="30" customHeight="1" x14ac:dyDescent="0.35">
      <c r="B22" s="62">
        <v>3</v>
      </c>
      <c r="C22" s="134"/>
      <c r="D22" s="140" t="s">
        <v>145</v>
      </c>
      <c r="E22" s="137" t="s">
        <v>147</v>
      </c>
      <c r="F22" s="138"/>
      <c r="G22" s="138"/>
      <c r="H22" s="139"/>
      <c r="I22" s="137" t="s">
        <v>153</v>
      </c>
      <c r="J22" s="138"/>
      <c r="K22" s="138"/>
      <c r="L22" s="139"/>
      <c r="M22" s="137" t="s">
        <v>156</v>
      </c>
      <c r="N22" s="138"/>
      <c r="O22" s="138"/>
      <c r="P22" s="139"/>
      <c r="Q22" s="131"/>
      <c r="R22" s="132"/>
      <c r="S22" s="132"/>
      <c r="T22" s="133"/>
      <c r="U22" s="137" t="s">
        <v>158</v>
      </c>
      <c r="V22" s="138"/>
      <c r="W22" s="138"/>
      <c r="X22" s="139"/>
      <c r="Y22" s="140"/>
      <c r="Z22" s="68" t="s">
        <v>40</v>
      </c>
      <c r="AA22" s="57" t="s">
        <v>205</v>
      </c>
      <c r="AB22" s="125">
        <f>VALUE(SUBSTITUTE(AA22,"份",""))</f>
        <v>4.7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148</v>
      </c>
      <c r="F23" s="32">
        <v>31.92</v>
      </c>
      <c r="G23" s="32">
        <v>1.5</v>
      </c>
      <c r="H23" s="33" t="s">
        <v>105</v>
      </c>
      <c r="I23" s="31" t="s">
        <v>154</v>
      </c>
      <c r="J23" s="32">
        <v>42.55</v>
      </c>
      <c r="K23" s="32">
        <v>2</v>
      </c>
      <c r="L23" s="33" t="s">
        <v>105</v>
      </c>
      <c r="M23" s="31" t="s">
        <v>157</v>
      </c>
      <c r="N23" s="32">
        <v>63.83</v>
      </c>
      <c r="O23" s="32">
        <v>3</v>
      </c>
      <c r="P23" s="33" t="s">
        <v>105</v>
      </c>
      <c r="Q23" s="31"/>
      <c r="R23" s="32"/>
      <c r="S23" s="32"/>
      <c r="T23" s="33"/>
      <c r="U23" s="31" t="s">
        <v>159</v>
      </c>
      <c r="V23" s="32">
        <v>31.92</v>
      </c>
      <c r="W23" s="32">
        <v>1.5</v>
      </c>
      <c r="X23" s="33" t="s">
        <v>105</v>
      </c>
      <c r="Y23" s="14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18</v>
      </c>
      <c r="C24" s="135"/>
      <c r="D24" s="141"/>
      <c r="E24" s="38" t="s">
        <v>149</v>
      </c>
      <c r="F24" s="39">
        <v>21.28</v>
      </c>
      <c r="G24" s="39">
        <v>1</v>
      </c>
      <c r="H24" s="40" t="s">
        <v>105</v>
      </c>
      <c r="I24" s="38" t="s">
        <v>109</v>
      </c>
      <c r="J24" s="39">
        <v>21.28</v>
      </c>
      <c r="K24" s="39">
        <v>1</v>
      </c>
      <c r="L24" s="40" t="s">
        <v>105</v>
      </c>
      <c r="M24" s="38" t="s">
        <v>152</v>
      </c>
      <c r="N24" s="39">
        <v>0</v>
      </c>
      <c r="O24" s="39">
        <v>0</v>
      </c>
      <c r="P24" s="40" t="s">
        <v>111</v>
      </c>
      <c r="Q24" s="38"/>
      <c r="R24" s="39"/>
      <c r="S24" s="39"/>
      <c r="T24" s="40"/>
      <c r="U24" s="38" t="s">
        <v>160</v>
      </c>
      <c r="V24" s="39">
        <v>10.64</v>
      </c>
      <c r="W24" s="39">
        <v>0.5</v>
      </c>
      <c r="X24" s="40" t="s">
        <v>105</v>
      </c>
      <c r="Y24" s="141"/>
      <c r="Z24" s="69" t="s">
        <v>42</v>
      </c>
      <c r="AA24" s="57" t="s">
        <v>206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150</v>
      </c>
      <c r="F25" s="39">
        <v>7.85</v>
      </c>
      <c r="G25" s="39">
        <v>1</v>
      </c>
      <c r="H25" s="43" t="s">
        <v>151</v>
      </c>
      <c r="I25" s="38" t="s">
        <v>155</v>
      </c>
      <c r="J25" s="39">
        <v>10.64</v>
      </c>
      <c r="K25" s="39">
        <v>0.5</v>
      </c>
      <c r="L25" s="43" t="s">
        <v>105</v>
      </c>
      <c r="M25" s="38"/>
      <c r="N25" s="39"/>
      <c r="O25" s="39"/>
      <c r="P25" s="43"/>
      <c r="Q25" s="38"/>
      <c r="R25" s="39"/>
      <c r="S25" s="39"/>
      <c r="T25" s="40"/>
      <c r="U25" s="38" t="s">
        <v>110</v>
      </c>
      <c r="V25" s="39">
        <v>0</v>
      </c>
      <c r="W25" s="39">
        <v>0</v>
      </c>
      <c r="X25" s="43" t="s">
        <v>111</v>
      </c>
      <c r="Y25" s="141"/>
      <c r="Z25" s="69" t="s">
        <v>36</v>
      </c>
      <c r="AA25" s="57" t="s">
        <v>207</v>
      </c>
      <c r="AB25" s="125">
        <f t="shared" si="2"/>
        <v>1.3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146</v>
      </c>
      <c r="C26" s="135"/>
      <c r="D26" s="141"/>
      <c r="E26" s="38" t="s">
        <v>135</v>
      </c>
      <c r="F26" s="39">
        <v>12.77</v>
      </c>
      <c r="G26" s="39">
        <v>0.6</v>
      </c>
      <c r="H26" s="40" t="s">
        <v>105</v>
      </c>
      <c r="I26" s="38" t="s">
        <v>110</v>
      </c>
      <c r="J26" s="39">
        <v>0</v>
      </c>
      <c r="K26" s="39">
        <v>0</v>
      </c>
      <c r="L26" s="40" t="s">
        <v>111</v>
      </c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137</v>
      </c>
      <c r="F27" s="39">
        <v>4.26</v>
      </c>
      <c r="G27" s="39">
        <v>0.2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152</v>
      </c>
      <c r="F28" s="39">
        <v>0</v>
      </c>
      <c r="G28" s="39">
        <v>0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26.8</v>
      </c>
      <c r="AD28" s="124">
        <f>SUMPRODUCT(AB22:AB27,AD22:AD27)</f>
        <v>11.5</v>
      </c>
      <c r="AE28" s="124">
        <f>SUMPRODUCT(AB22:AB27,AE22:AE27)</f>
        <v>77</v>
      </c>
      <c r="AF28" s="124">
        <f>AC28*4+AD28*9+AE28*4</f>
        <v>518.70000000000005</v>
      </c>
      <c r="AG28" s="123">
        <f>SUMPRODUCT(AB22:AB27,AG22:AG27)</f>
        <v>534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112</v>
      </c>
      <c r="F29" s="39">
        <v>0</v>
      </c>
      <c r="G29" s="39">
        <v>0</v>
      </c>
      <c r="H29" s="40" t="s">
        <v>113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0.99999999999999989</v>
      </c>
    </row>
    <row r="30" spans="2:33" s="3" customFormat="1" ht="25.5" customHeight="1" x14ac:dyDescent="0.4">
      <c r="B30" s="72">
        <v>47</v>
      </c>
      <c r="C30" s="26"/>
      <c r="D30" s="142"/>
      <c r="E30" s="47"/>
      <c r="F30" s="48"/>
      <c r="G30" s="48"/>
      <c r="H30" s="49"/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534</v>
      </c>
      <c r="AA30" s="58"/>
      <c r="AB30" s="3" t="s">
        <v>208</v>
      </c>
      <c r="AC30" s="3" t="s">
        <v>209</v>
      </c>
      <c r="AD30" s="3" t="s">
        <v>210</v>
      </c>
      <c r="AE30" s="127">
        <f>AC28*4/AF28</f>
        <v>0.20667052245999612</v>
      </c>
      <c r="AF30" s="127">
        <f>AD28*9/AF28</f>
        <v>0.19953730480046267</v>
      </c>
      <c r="AG30" s="127">
        <f>AE28*4/AF28</f>
        <v>0.5937921727395411</v>
      </c>
    </row>
    <row r="31" spans="2:33" s="3" customFormat="1" ht="30" customHeight="1" x14ac:dyDescent="0.35">
      <c r="B31" s="62">
        <v>3</v>
      </c>
      <c r="C31" s="134"/>
      <c r="D31" s="140" t="s">
        <v>162</v>
      </c>
      <c r="E31" s="137" t="s">
        <v>163</v>
      </c>
      <c r="F31" s="138"/>
      <c r="G31" s="138"/>
      <c r="H31" s="139"/>
      <c r="I31" s="137" t="s">
        <v>168</v>
      </c>
      <c r="J31" s="138"/>
      <c r="K31" s="138"/>
      <c r="L31" s="139"/>
      <c r="M31" s="137" t="s">
        <v>171</v>
      </c>
      <c r="N31" s="138"/>
      <c r="O31" s="138"/>
      <c r="P31" s="139"/>
      <c r="Q31" s="137"/>
      <c r="R31" s="138"/>
      <c r="S31" s="138"/>
      <c r="T31" s="139"/>
      <c r="U31" s="137" t="s">
        <v>173</v>
      </c>
      <c r="V31" s="138"/>
      <c r="W31" s="138"/>
      <c r="X31" s="139"/>
      <c r="Y31" s="140" t="s">
        <v>25</v>
      </c>
      <c r="Z31" s="68" t="s">
        <v>40</v>
      </c>
      <c r="AA31" s="57" t="s">
        <v>211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164</v>
      </c>
      <c r="F32" s="32">
        <v>63.83</v>
      </c>
      <c r="G32" s="32">
        <v>3</v>
      </c>
      <c r="H32" s="33" t="s">
        <v>105</v>
      </c>
      <c r="I32" s="31" t="s">
        <v>169</v>
      </c>
      <c r="J32" s="32">
        <v>63.83</v>
      </c>
      <c r="K32" s="32">
        <v>3</v>
      </c>
      <c r="L32" s="33" t="s">
        <v>105</v>
      </c>
      <c r="M32" s="31" t="s">
        <v>172</v>
      </c>
      <c r="N32" s="32">
        <v>63.83</v>
      </c>
      <c r="O32" s="32">
        <v>3</v>
      </c>
      <c r="P32" s="33" t="s">
        <v>105</v>
      </c>
      <c r="Q32" s="31"/>
      <c r="R32" s="32"/>
      <c r="S32" s="32"/>
      <c r="T32" s="33"/>
      <c r="U32" s="31" t="s">
        <v>174</v>
      </c>
      <c r="V32" s="32">
        <v>31.92</v>
      </c>
      <c r="W32" s="32">
        <v>1.5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19</v>
      </c>
      <c r="C33" s="135"/>
      <c r="D33" s="141"/>
      <c r="E33" s="38" t="s">
        <v>165</v>
      </c>
      <c r="F33" s="39">
        <v>31.92</v>
      </c>
      <c r="G33" s="39">
        <v>1.5</v>
      </c>
      <c r="H33" s="40" t="s">
        <v>105</v>
      </c>
      <c r="I33" s="38" t="s">
        <v>106</v>
      </c>
      <c r="J33" s="39">
        <v>0.8</v>
      </c>
      <c r="K33" s="39">
        <v>1</v>
      </c>
      <c r="L33" s="40" t="s">
        <v>107</v>
      </c>
      <c r="M33" s="38"/>
      <c r="N33" s="39"/>
      <c r="O33" s="39"/>
      <c r="P33" s="40"/>
      <c r="Q33" s="38"/>
      <c r="R33" s="39"/>
      <c r="S33" s="39"/>
      <c r="T33" s="40"/>
      <c r="U33" s="38" t="s">
        <v>155</v>
      </c>
      <c r="V33" s="39">
        <v>10.64</v>
      </c>
      <c r="W33" s="39">
        <v>0.5</v>
      </c>
      <c r="X33" s="40" t="s">
        <v>105</v>
      </c>
      <c r="Y33" s="141"/>
      <c r="Z33" s="69" t="s">
        <v>42</v>
      </c>
      <c r="AA33" s="57" t="s">
        <v>212</v>
      </c>
      <c r="AB33" s="125">
        <f t="shared" si="3"/>
        <v>1.9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106</v>
      </c>
      <c r="F34" s="39">
        <v>0.8</v>
      </c>
      <c r="G34" s="39">
        <v>1</v>
      </c>
      <c r="H34" s="43" t="s">
        <v>107</v>
      </c>
      <c r="I34" s="38" t="s">
        <v>170</v>
      </c>
      <c r="J34" s="39">
        <v>10.64</v>
      </c>
      <c r="K34" s="39">
        <v>0.5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175</v>
      </c>
      <c r="V34" s="39">
        <v>4.26</v>
      </c>
      <c r="W34" s="39">
        <v>0.2</v>
      </c>
      <c r="X34" s="43" t="s">
        <v>105</v>
      </c>
      <c r="Y34" s="141"/>
      <c r="Z34" s="69" t="s">
        <v>36</v>
      </c>
      <c r="AA34" s="57" t="s">
        <v>213</v>
      </c>
      <c r="AB34" s="125">
        <f t="shared" si="3"/>
        <v>2.1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161</v>
      </c>
      <c r="C35" s="135"/>
      <c r="D35" s="141"/>
      <c r="E35" s="38" t="s">
        <v>166</v>
      </c>
      <c r="F35" s="39">
        <v>21.28</v>
      </c>
      <c r="G35" s="39">
        <v>1</v>
      </c>
      <c r="H35" s="40" t="s">
        <v>105</v>
      </c>
      <c r="I35" s="38" t="s">
        <v>132</v>
      </c>
      <c r="J35" s="39">
        <v>6.38</v>
      </c>
      <c r="K35" s="39">
        <v>0.3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 t="s">
        <v>176</v>
      </c>
      <c r="V35" s="39">
        <v>4.26</v>
      </c>
      <c r="W35" s="39">
        <v>0.2</v>
      </c>
      <c r="X35" s="40" t="s">
        <v>105</v>
      </c>
      <c r="Y35" s="141"/>
      <c r="Z35" s="69" t="s">
        <v>37</v>
      </c>
      <c r="AA35" s="57" t="s">
        <v>201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 t="s">
        <v>167</v>
      </c>
      <c r="F36" s="39">
        <v>4.26</v>
      </c>
      <c r="G36" s="39">
        <v>0.2</v>
      </c>
      <c r="H36" s="40" t="s">
        <v>105</v>
      </c>
      <c r="I36" s="38" t="s">
        <v>141</v>
      </c>
      <c r="J36" s="39">
        <v>0</v>
      </c>
      <c r="K36" s="39">
        <v>0</v>
      </c>
      <c r="L36" s="40" t="s">
        <v>111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30"/>
      <c r="C37" s="24"/>
      <c r="D37" s="141"/>
      <c r="E37" s="38" t="s">
        <v>110</v>
      </c>
      <c r="F37" s="39">
        <v>0</v>
      </c>
      <c r="G37" s="39">
        <v>0</v>
      </c>
      <c r="H37" s="40" t="s">
        <v>111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24.200000000000003</v>
      </c>
      <c r="AD37" s="124">
        <f>SUMPRODUCT(AB31:AB36,AD31:AD36)</f>
        <v>9.5</v>
      </c>
      <c r="AE37" s="124">
        <f>SUMPRODUCT(AB31:AB36,AE31:AE36)</f>
        <v>91.5</v>
      </c>
      <c r="AF37" s="124">
        <f>AC37*4+AD37*9+AE37*4</f>
        <v>548.29999999999995</v>
      </c>
      <c r="AG37" s="123">
        <f>SUMPRODUCT(AB31:AB36,AG31:AG36)</f>
        <v>563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254"/>
      <c r="U38" s="255" t="s">
        <v>223</v>
      </c>
      <c r="V38" s="256"/>
      <c r="W38" s="256"/>
      <c r="X38" s="257"/>
      <c r="Y38" s="158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thickBot="1" x14ac:dyDescent="0.45">
      <c r="B39" s="72">
        <v>47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254"/>
      <c r="U39" s="258" t="s">
        <v>191</v>
      </c>
      <c r="V39" s="53">
        <v>10.64</v>
      </c>
      <c r="W39" s="53">
        <v>0.5</v>
      </c>
      <c r="X39" s="259" t="s">
        <v>105</v>
      </c>
      <c r="Y39" s="159"/>
      <c r="Z39" s="56">
        <f>AB31*70+AB32*150+AB33*75+AB34*25+AB35*60+AB36*45</f>
        <v>563</v>
      </c>
      <c r="AA39" s="58"/>
      <c r="AB39" s="1" t="s">
        <v>214</v>
      </c>
      <c r="AC39" s="1" t="s">
        <v>215</v>
      </c>
      <c r="AD39" s="1" t="s">
        <v>216</v>
      </c>
      <c r="AE39" s="127">
        <f>AC37*4/AF37</f>
        <v>0.17654568666788259</v>
      </c>
      <c r="AF39" s="127">
        <f>AD37*9/AF37</f>
        <v>0.15593653109611527</v>
      </c>
      <c r="AG39" s="127">
        <f>AE37*4/AF37</f>
        <v>0.66751778223600222</v>
      </c>
    </row>
    <row r="40" spans="2:33" ht="30" customHeight="1" x14ac:dyDescent="0.35">
      <c r="B40" s="63">
        <v>3</v>
      </c>
      <c r="C40" s="134"/>
      <c r="D40" s="140" t="s">
        <v>145</v>
      </c>
      <c r="E40" s="137" t="s">
        <v>178</v>
      </c>
      <c r="F40" s="138"/>
      <c r="G40" s="138"/>
      <c r="H40" s="139"/>
      <c r="I40" s="137" t="s">
        <v>182</v>
      </c>
      <c r="J40" s="138"/>
      <c r="K40" s="138"/>
      <c r="L40" s="139"/>
      <c r="M40" s="137" t="s">
        <v>186</v>
      </c>
      <c r="N40" s="138"/>
      <c r="O40" s="138"/>
      <c r="P40" s="139"/>
      <c r="Q40" s="137"/>
      <c r="R40" s="138"/>
      <c r="S40" s="138"/>
      <c r="T40" s="139"/>
      <c r="U40" s="151" t="s">
        <v>188</v>
      </c>
      <c r="V40" s="152"/>
      <c r="W40" s="152"/>
      <c r="X40" s="153"/>
      <c r="Y40" s="140"/>
      <c r="Z40" s="68" t="s">
        <v>40</v>
      </c>
      <c r="AA40" s="57" t="s">
        <v>198</v>
      </c>
      <c r="AB40" s="125">
        <f>VALUE(SUBSTITUTE(AA40,"份",""))</f>
        <v>5.2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129</v>
      </c>
      <c r="F41" s="32">
        <v>63.83</v>
      </c>
      <c r="G41" s="32">
        <v>3</v>
      </c>
      <c r="H41" s="33" t="s">
        <v>105</v>
      </c>
      <c r="I41" s="31" t="s">
        <v>183</v>
      </c>
      <c r="J41" s="32">
        <v>30</v>
      </c>
      <c r="K41" s="32">
        <v>47</v>
      </c>
      <c r="L41" s="33" t="s">
        <v>184</v>
      </c>
      <c r="M41" s="31" t="s">
        <v>187</v>
      </c>
      <c r="N41" s="32">
        <v>63.83</v>
      </c>
      <c r="O41" s="32">
        <v>3</v>
      </c>
      <c r="P41" s="33" t="s">
        <v>105</v>
      </c>
      <c r="Q41" s="31"/>
      <c r="R41" s="32"/>
      <c r="S41" s="32"/>
      <c r="T41" s="33"/>
      <c r="U41" s="31" t="s">
        <v>189</v>
      </c>
      <c r="V41" s="32">
        <v>21.28</v>
      </c>
      <c r="W41" s="32">
        <v>1</v>
      </c>
      <c r="X41" s="33" t="s">
        <v>111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20</v>
      </c>
      <c r="C42" s="135"/>
      <c r="D42" s="141"/>
      <c r="E42" s="38" t="s">
        <v>179</v>
      </c>
      <c r="F42" s="39">
        <v>21.28</v>
      </c>
      <c r="G42" s="39">
        <v>1</v>
      </c>
      <c r="H42" s="40" t="s">
        <v>105</v>
      </c>
      <c r="I42" s="38" t="s">
        <v>185</v>
      </c>
      <c r="J42" s="39">
        <v>1.28</v>
      </c>
      <c r="K42" s="39">
        <v>2</v>
      </c>
      <c r="L42" s="40" t="s">
        <v>184</v>
      </c>
      <c r="M42" s="38" t="s">
        <v>152</v>
      </c>
      <c r="N42" s="39">
        <v>0</v>
      </c>
      <c r="O42" s="39">
        <v>0</v>
      </c>
      <c r="P42" s="40" t="s">
        <v>111</v>
      </c>
      <c r="Q42" s="38"/>
      <c r="R42" s="39"/>
      <c r="S42" s="39"/>
      <c r="T42" s="40"/>
      <c r="U42" s="38" t="s">
        <v>190</v>
      </c>
      <c r="V42" s="39">
        <v>12.77</v>
      </c>
      <c r="W42" s="39">
        <v>0.6</v>
      </c>
      <c r="X42" s="40" t="s">
        <v>105</v>
      </c>
      <c r="Y42" s="141"/>
      <c r="Z42" s="69" t="s">
        <v>42</v>
      </c>
      <c r="AA42" s="57" t="s">
        <v>217</v>
      </c>
      <c r="AB42" s="125">
        <f t="shared" si="4"/>
        <v>2.2000000000000002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180</v>
      </c>
      <c r="F43" s="39">
        <v>10.64</v>
      </c>
      <c r="G43" s="39">
        <v>0.5</v>
      </c>
      <c r="H43" s="43" t="s">
        <v>105</v>
      </c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 t="s">
        <v>191</v>
      </c>
      <c r="V43" s="39">
        <v>10.64</v>
      </c>
      <c r="W43" s="39">
        <v>0.5</v>
      </c>
      <c r="X43" s="43" t="s">
        <v>105</v>
      </c>
      <c r="Y43" s="141"/>
      <c r="Z43" s="69" t="s">
        <v>36</v>
      </c>
      <c r="AA43" s="57" t="s">
        <v>218</v>
      </c>
      <c r="AB43" s="125">
        <f t="shared" si="4"/>
        <v>0.7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177</v>
      </c>
      <c r="C44" s="135"/>
      <c r="D44" s="141"/>
      <c r="E44" s="38" t="s">
        <v>167</v>
      </c>
      <c r="F44" s="39">
        <v>4.26</v>
      </c>
      <c r="G44" s="39">
        <v>0.2</v>
      </c>
      <c r="H44" s="40" t="s">
        <v>105</v>
      </c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181</v>
      </c>
      <c r="F45" s="39">
        <v>0</v>
      </c>
      <c r="G45" s="39">
        <v>0</v>
      </c>
      <c r="H45" s="40" t="s">
        <v>111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 t="s">
        <v>112</v>
      </c>
      <c r="F46" s="39">
        <v>0</v>
      </c>
      <c r="G46" s="39">
        <v>0</v>
      </c>
      <c r="H46" s="40" t="s">
        <v>113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26.500000000000004</v>
      </c>
      <c r="AD46" s="124">
        <f>SUMPRODUCT(AB40:AB45,AD40:AD45)</f>
        <v>11</v>
      </c>
      <c r="AE46" s="124">
        <f>SUMPRODUCT(AB40:AB45,AE40:AE45)</f>
        <v>81.5</v>
      </c>
      <c r="AF46" s="124">
        <f>AC46*4+AD46*9+AE46*4</f>
        <v>531</v>
      </c>
      <c r="AG46" s="123">
        <f>SUMPRODUCT(AB40:AB45,AG40:AG45)</f>
        <v>546.5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47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546.5</v>
      </c>
      <c r="AA48" s="59"/>
      <c r="AB48" s="1" t="s">
        <v>219</v>
      </c>
      <c r="AC48" s="1" t="s">
        <v>220</v>
      </c>
      <c r="AD48" s="1" t="s">
        <v>221</v>
      </c>
      <c r="AE48" s="127">
        <f>AC46*4/AF46</f>
        <v>0.19962335216572508</v>
      </c>
      <c r="AF48" s="127">
        <f>AD46*9/AF46</f>
        <v>0.1864406779661017</v>
      </c>
      <c r="AG48" s="127">
        <f>AE46*4/AF46</f>
        <v>0.61393596986817323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222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5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114學年度第2學期第6週午餐菜單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3</v>
      </c>
      <c r="D2" s="106" t="s">
        <v>64</v>
      </c>
      <c r="E2" s="106">
        <f>三菜!B6</f>
        <v>16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3</v>
      </c>
      <c r="L2" s="106" t="s">
        <v>2</v>
      </c>
      <c r="M2" s="106">
        <f>三菜!B15</f>
        <v>17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3</v>
      </c>
      <c r="T2" s="106" t="s">
        <v>2</v>
      </c>
      <c r="U2" s="106">
        <f>三菜!B24</f>
        <v>18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3</v>
      </c>
      <c r="AB2" s="106" t="s">
        <v>2</v>
      </c>
      <c r="AC2" s="106">
        <f>三菜!B33</f>
        <v>19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3</v>
      </c>
      <c r="AJ2" s="106" t="s">
        <v>2</v>
      </c>
      <c r="AK2" s="106">
        <f>三菜!B42</f>
        <v>20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47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47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47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47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47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小米飯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蕎麥飯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三杯雞</v>
      </c>
      <c r="C6" s="174" t="str">
        <f>三菜!E5</f>
        <v>骨腿丁(CAS)</v>
      </c>
      <c r="D6" s="175"/>
      <c r="E6" s="175"/>
      <c r="F6" s="175"/>
      <c r="G6" s="108">
        <f>三菜!G5</f>
        <v>4</v>
      </c>
      <c r="H6" s="109" t="str">
        <f>三菜!H5</f>
        <v>公斤</v>
      </c>
      <c r="I6" s="83">
        <f>三菜!F5</f>
        <v>85.11</v>
      </c>
      <c r="J6" s="171" t="str">
        <f>三菜!E13</f>
        <v>銅板烤肉</v>
      </c>
      <c r="K6" s="176" t="str">
        <f>三菜!E14</f>
        <v>溫體肉片(福裕)</v>
      </c>
      <c r="L6" s="177"/>
      <c r="M6" s="177"/>
      <c r="N6" s="178"/>
      <c r="O6" s="83">
        <f>三菜!G14</f>
        <v>3</v>
      </c>
      <c r="P6" s="109" t="str">
        <f>三菜!H14</f>
        <v>公斤</v>
      </c>
      <c r="Q6" s="83">
        <f>三菜!F14</f>
        <v>63.83</v>
      </c>
      <c r="R6" s="171" t="str">
        <f>三菜!E22</f>
        <v>泡菜雞丁炒飯</v>
      </c>
      <c r="S6" s="176" t="str">
        <f>三菜!E23</f>
        <v>清雞肉丁(QR)(小丁)</v>
      </c>
      <c r="T6" s="177"/>
      <c r="U6" s="177"/>
      <c r="V6" s="178"/>
      <c r="W6" s="83">
        <f>三菜!G23</f>
        <v>1.5</v>
      </c>
      <c r="X6" s="109" t="str">
        <f>三菜!H23</f>
        <v>公斤</v>
      </c>
      <c r="Y6" s="83">
        <f>三菜!F23</f>
        <v>31.92</v>
      </c>
      <c r="Z6" s="171" t="str">
        <f>三菜!E31</f>
        <v>醬爆魷魚圈</v>
      </c>
      <c r="AA6" s="176" t="str">
        <f>三菜!E32</f>
        <v>生鮮魷魚圈(CAS)</v>
      </c>
      <c r="AB6" s="177"/>
      <c r="AC6" s="177"/>
      <c r="AD6" s="178"/>
      <c r="AE6" s="83">
        <f>三菜!G32</f>
        <v>3</v>
      </c>
      <c r="AF6" s="109" t="str">
        <f>三菜!H32</f>
        <v>公斤</v>
      </c>
      <c r="AG6" s="83">
        <f>三菜!F32</f>
        <v>63.83</v>
      </c>
      <c r="AH6" s="171" t="str">
        <f>三菜!E40</f>
        <v>味噌炒肉片</v>
      </c>
      <c r="AI6" s="176" t="str">
        <f>三菜!E41</f>
        <v>溫體肉片(福裕)</v>
      </c>
      <c r="AJ6" s="177"/>
      <c r="AK6" s="177"/>
      <c r="AL6" s="178"/>
      <c r="AM6" s="83">
        <f>三菜!G41</f>
        <v>3</v>
      </c>
      <c r="AN6" s="109" t="str">
        <f>三菜!H41</f>
        <v>公斤</v>
      </c>
      <c r="AO6" s="83">
        <f>三菜!F41</f>
        <v>63.83</v>
      </c>
    </row>
    <row r="7" spans="1:41" ht="21" x14ac:dyDescent="0.25">
      <c r="A7" s="170"/>
      <c r="B7" s="172"/>
      <c r="C7" s="174" t="str">
        <f>三菜!E6</f>
        <v>九層塔(兩)</v>
      </c>
      <c r="D7" s="175"/>
      <c r="E7" s="175"/>
      <c r="F7" s="175"/>
      <c r="G7" s="108">
        <f>三菜!G6</f>
        <v>1</v>
      </c>
      <c r="H7" s="109" t="str">
        <f>三菜!H6</f>
        <v>兩</v>
      </c>
      <c r="I7" s="83">
        <f>三菜!F6</f>
        <v>0.8</v>
      </c>
      <c r="J7" s="172"/>
      <c r="K7" s="176" t="str">
        <f>三菜!E15</f>
        <v>洋蔥(切粗絲)</v>
      </c>
      <c r="L7" s="177"/>
      <c r="M7" s="177"/>
      <c r="N7" s="178"/>
      <c r="O7" s="83">
        <f>三菜!G15</f>
        <v>1</v>
      </c>
      <c r="P7" s="109" t="str">
        <f>三菜!H15</f>
        <v>公斤</v>
      </c>
      <c r="Q7" s="83">
        <f>三菜!F15</f>
        <v>21.28</v>
      </c>
      <c r="R7" s="172"/>
      <c r="S7" s="176" t="str">
        <f>三菜!E24</f>
        <v>洋蔥(切中丁)</v>
      </c>
      <c r="T7" s="177"/>
      <c r="U7" s="177"/>
      <c r="V7" s="178"/>
      <c r="W7" s="83">
        <f>三菜!G24</f>
        <v>1</v>
      </c>
      <c r="X7" s="109" t="str">
        <f>三菜!H24</f>
        <v>公斤</v>
      </c>
      <c r="Y7" s="83">
        <f>三菜!F24</f>
        <v>21.28</v>
      </c>
      <c r="Z7" s="172"/>
      <c r="AA7" s="176" t="str">
        <f>三菜!E33</f>
        <v>百頁丁(中丁)榮洲</v>
      </c>
      <c r="AB7" s="177"/>
      <c r="AC7" s="177"/>
      <c r="AD7" s="178"/>
      <c r="AE7" s="83">
        <f>三菜!G33</f>
        <v>1.5</v>
      </c>
      <c r="AF7" s="109" t="str">
        <f>三菜!H33</f>
        <v>公斤</v>
      </c>
      <c r="AG7" s="83">
        <f>三菜!F33</f>
        <v>31.92</v>
      </c>
      <c r="AH7" s="172"/>
      <c r="AI7" s="176" t="str">
        <f>三菜!E42</f>
        <v>油腐丁小(榮洲)</v>
      </c>
      <c r="AJ7" s="177"/>
      <c r="AK7" s="177"/>
      <c r="AL7" s="178"/>
      <c r="AM7" s="83">
        <f>三菜!G42</f>
        <v>1</v>
      </c>
      <c r="AN7" s="109" t="str">
        <f>三菜!H42</f>
        <v>公斤</v>
      </c>
      <c r="AO7" s="83">
        <f>三菜!F42</f>
        <v>21.28</v>
      </c>
    </row>
    <row r="8" spans="1:41" ht="21" x14ac:dyDescent="0.25">
      <c r="A8" s="170"/>
      <c r="B8" s="172"/>
      <c r="C8" s="174" t="str">
        <f>三菜!E7</f>
        <v>杏鮑菇(頭)(QR)</v>
      </c>
      <c r="D8" s="175"/>
      <c r="E8" s="175"/>
      <c r="F8" s="175"/>
      <c r="G8" s="108">
        <f>三菜!G7</f>
        <v>1</v>
      </c>
      <c r="H8" s="109" t="str">
        <f>三菜!H7</f>
        <v>公斤</v>
      </c>
      <c r="I8" s="83">
        <f>三菜!F7</f>
        <v>21.28</v>
      </c>
      <c r="J8" s="172"/>
      <c r="K8" s="176" t="str">
        <f>三菜!E16</f>
        <v>豆芽菜</v>
      </c>
      <c r="L8" s="177"/>
      <c r="M8" s="177"/>
      <c r="N8" s="178"/>
      <c r="O8" s="83">
        <f>三菜!G16</f>
        <v>0.5</v>
      </c>
      <c r="P8" s="109" t="str">
        <f>三菜!H16</f>
        <v>公斤</v>
      </c>
      <c r="Q8" s="83">
        <f>三菜!F16</f>
        <v>10.64</v>
      </c>
      <c r="R8" s="172"/>
      <c r="S8" s="176" t="str">
        <f>三菜!E25</f>
        <v>素泡菜(350g/罐)</v>
      </c>
      <c r="T8" s="177"/>
      <c r="U8" s="177"/>
      <c r="V8" s="178"/>
      <c r="W8" s="83">
        <f>三菜!G25</f>
        <v>1</v>
      </c>
      <c r="X8" s="109" t="str">
        <f>三菜!H25</f>
        <v>罐</v>
      </c>
      <c r="Y8" s="83">
        <f>三菜!F25</f>
        <v>7.85</v>
      </c>
      <c r="Z8" s="172"/>
      <c r="AA8" s="176" t="str">
        <f>三菜!E34</f>
        <v>九層塔(兩)</v>
      </c>
      <c r="AB8" s="177"/>
      <c r="AC8" s="177"/>
      <c r="AD8" s="178"/>
      <c r="AE8" s="83">
        <f>三菜!G34</f>
        <v>1</v>
      </c>
      <c r="AF8" s="109" t="str">
        <f>三菜!H34</f>
        <v>兩</v>
      </c>
      <c r="AG8" s="83">
        <f>三菜!F34</f>
        <v>0.8</v>
      </c>
      <c r="AH8" s="172"/>
      <c r="AI8" s="176" t="str">
        <f>三菜!E43</f>
        <v>味噌(Ｋ)</v>
      </c>
      <c r="AJ8" s="177"/>
      <c r="AK8" s="177"/>
      <c r="AL8" s="178"/>
      <c r="AM8" s="83">
        <f>三菜!G43</f>
        <v>0.5</v>
      </c>
      <c r="AN8" s="109" t="str">
        <f>三菜!H43</f>
        <v>公斤</v>
      </c>
      <c r="AO8" s="83">
        <f>三菜!F43</f>
        <v>10.64</v>
      </c>
    </row>
    <row r="9" spans="1:41" ht="21" x14ac:dyDescent="0.25">
      <c r="A9" s="170"/>
      <c r="B9" s="172"/>
      <c r="C9" s="174" t="str">
        <f>三菜!E8</f>
        <v>米血切丁(CAS)</v>
      </c>
      <c r="D9" s="175"/>
      <c r="E9" s="175"/>
      <c r="F9" s="175"/>
      <c r="G9" s="108">
        <f>三菜!G8</f>
        <v>0.6</v>
      </c>
      <c r="H9" s="109" t="str">
        <f>三菜!H8</f>
        <v>公斤</v>
      </c>
      <c r="I9" s="83">
        <f>三菜!F8</f>
        <v>12.77</v>
      </c>
      <c r="J9" s="172"/>
      <c r="K9" s="176" t="str">
        <f>三菜!E17</f>
        <v>紅蘿蔔(切絲)</v>
      </c>
      <c r="L9" s="177"/>
      <c r="M9" s="177"/>
      <c r="N9" s="178"/>
      <c r="O9" s="83">
        <f>三菜!G17</f>
        <v>0.2</v>
      </c>
      <c r="P9" s="109" t="str">
        <f>三菜!H17</f>
        <v>公斤</v>
      </c>
      <c r="Q9" s="83">
        <f>三菜!F17</f>
        <v>4.26</v>
      </c>
      <c r="R9" s="172"/>
      <c r="S9" s="176" t="str">
        <f>三菜!E26</f>
        <v>玉米粒(QR-K)</v>
      </c>
      <c r="T9" s="177"/>
      <c r="U9" s="177"/>
      <c r="V9" s="178"/>
      <c r="W9" s="83">
        <f>三菜!G26</f>
        <v>0.6</v>
      </c>
      <c r="X9" s="109" t="str">
        <f>三菜!H26</f>
        <v>公斤</v>
      </c>
      <c r="Y9" s="83">
        <f>三菜!F26</f>
        <v>12.77</v>
      </c>
      <c r="Z9" s="172"/>
      <c r="AA9" s="176" t="str">
        <f>三菜!E35</f>
        <v>杏鮑菇頭(切片)</v>
      </c>
      <c r="AB9" s="177"/>
      <c r="AC9" s="177"/>
      <c r="AD9" s="178"/>
      <c r="AE9" s="83">
        <f>三菜!G35</f>
        <v>1</v>
      </c>
      <c r="AF9" s="109" t="str">
        <f>三菜!H35</f>
        <v>公斤</v>
      </c>
      <c r="AG9" s="83">
        <f>三菜!F35</f>
        <v>21.28</v>
      </c>
      <c r="AH9" s="172"/>
      <c r="AI9" s="176" t="str">
        <f>三菜!E44</f>
        <v>紅蘿蔔(切片)</v>
      </c>
      <c r="AJ9" s="177"/>
      <c r="AK9" s="177"/>
      <c r="AL9" s="178"/>
      <c r="AM9" s="83">
        <f>三菜!G44</f>
        <v>0.2</v>
      </c>
      <c r="AN9" s="109" t="str">
        <f>三菜!H44</f>
        <v>公斤</v>
      </c>
      <c r="AO9" s="83">
        <f>三菜!F44</f>
        <v>4.26</v>
      </c>
    </row>
    <row r="10" spans="1:41" ht="21" x14ac:dyDescent="0.25">
      <c r="A10" s="170"/>
      <c r="B10" s="172"/>
      <c r="C10" s="174" t="str">
        <f>三菜!E9</f>
        <v>薑片(0.3K)</v>
      </c>
      <c r="D10" s="175"/>
      <c r="E10" s="175"/>
      <c r="F10" s="175"/>
      <c r="G10" s="108">
        <f>三菜!G9</f>
        <v>0</v>
      </c>
      <c r="H10" s="109" t="str">
        <f>三菜!H9</f>
        <v>包</v>
      </c>
      <c r="I10" s="83">
        <f>三菜!F9</f>
        <v>0</v>
      </c>
      <c r="J10" s="172"/>
      <c r="K10" s="176" t="str">
        <f>三菜!E18</f>
        <v>蔥(0.5K/把)</v>
      </c>
      <c r="L10" s="177"/>
      <c r="M10" s="177"/>
      <c r="N10" s="178"/>
      <c r="O10" s="83">
        <f>三菜!G18</f>
        <v>0</v>
      </c>
      <c r="P10" s="109" t="str">
        <f>三菜!H18</f>
        <v>把</v>
      </c>
      <c r="Q10" s="83">
        <f>三菜!F18</f>
        <v>0</v>
      </c>
      <c r="R10" s="172"/>
      <c r="S10" s="176" t="str">
        <f>三菜!E27</f>
        <v>毛豆仁(冷凍)</v>
      </c>
      <c r="T10" s="177"/>
      <c r="U10" s="177"/>
      <c r="V10" s="178"/>
      <c r="W10" s="83">
        <f>三菜!G27</f>
        <v>0.2</v>
      </c>
      <c r="X10" s="109" t="str">
        <f>三菜!H27</f>
        <v>公斤</v>
      </c>
      <c r="Y10" s="83">
        <f>三菜!F27</f>
        <v>4.26</v>
      </c>
      <c r="Z10" s="172"/>
      <c r="AA10" s="176" t="str">
        <f>三菜!E36</f>
        <v>紅蘿蔔(切片)</v>
      </c>
      <c r="AB10" s="177"/>
      <c r="AC10" s="177"/>
      <c r="AD10" s="178"/>
      <c r="AE10" s="83">
        <f>三菜!G36</f>
        <v>0.2</v>
      </c>
      <c r="AF10" s="109" t="str">
        <f>三菜!H36</f>
        <v>公斤</v>
      </c>
      <c r="AG10" s="83">
        <f>三菜!F36</f>
        <v>4.26</v>
      </c>
      <c r="AH10" s="172"/>
      <c r="AI10" s="176" t="str">
        <f>三菜!E45</f>
        <v>蒜仁(0.3K/包)</v>
      </c>
      <c r="AJ10" s="177"/>
      <c r="AK10" s="177"/>
      <c r="AL10" s="178"/>
      <c r="AM10" s="83">
        <f>三菜!G45</f>
        <v>0</v>
      </c>
      <c r="AN10" s="109" t="str">
        <f>三菜!H45</f>
        <v>包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蔥(0.5K/把)</v>
      </c>
      <c r="D11" s="175"/>
      <c r="E11" s="175"/>
      <c r="F11" s="175"/>
      <c r="G11" s="108">
        <f>三菜!G10</f>
        <v>0</v>
      </c>
      <c r="H11" s="109" t="str">
        <f>三菜!H10</f>
        <v>把</v>
      </c>
      <c r="I11" s="83">
        <f>三菜!F10</f>
        <v>0</v>
      </c>
      <c r="J11" s="172"/>
      <c r="K11" s="176" t="str">
        <f>三菜!E19</f>
        <v>蒜仁(0.6K/包)</v>
      </c>
      <c r="L11" s="177"/>
      <c r="M11" s="177"/>
      <c r="N11" s="178"/>
      <c r="O11" s="83">
        <f>三菜!G19</f>
        <v>0</v>
      </c>
      <c r="P11" s="109" t="str">
        <f>三菜!H19</f>
        <v>包</v>
      </c>
      <c r="Q11" s="83">
        <f>三菜!F19</f>
        <v>0</v>
      </c>
      <c r="R11" s="172"/>
      <c r="S11" s="176" t="str">
        <f>三菜!E28</f>
        <v>碎蒜(0.3K/包)</v>
      </c>
      <c r="T11" s="177"/>
      <c r="U11" s="177"/>
      <c r="V11" s="178"/>
      <c r="W11" s="83">
        <f>三菜!G28</f>
        <v>0</v>
      </c>
      <c r="X11" s="109" t="str">
        <f>三菜!H28</f>
        <v>包</v>
      </c>
      <c r="Y11" s="83">
        <f>三菜!F28</f>
        <v>0</v>
      </c>
      <c r="Z11" s="172"/>
      <c r="AA11" s="176" t="str">
        <f>三菜!E37</f>
        <v>薑片(0.3K)</v>
      </c>
      <c r="AB11" s="177"/>
      <c r="AC11" s="177"/>
      <c r="AD11" s="178"/>
      <c r="AE11" s="83">
        <f>三菜!G37</f>
        <v>0</v>
      </c>
      <c r="AF11" s="109" t="str">
        <f>三菜!H37</f>
        <v>包</v>
      </c>
      <c r="AG11" s="83">
        <f>三菜!F37</f>
        <v>0</v>
      </c>
      <c r="AH11" s="172"/>
      <c r="AI11" s="176" t="str">
        <f>三菜!E46</f>
        <v>蔥(0.5K/把)</v>
      </c>
      <c r="AJ11" s="177"/>
      <c r="AK11" s="177"/>
      <c r="AL11" s="178"/>
      <c r="AM11" s="83">
        <f>三菜!G46</f>
        <v>0</v>
      </c>
      <c r="AN11" s="109" t="str">
        <f>三菜!H46</f>
        <v>把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 t="str">
        <f>三菜!E29</f>
        <v>蔥(0.5K/把)</v>
      </c>
      <c r="T12" s="177"/>
      <c r="U12" s="177"/>
      <c r="V12" s="178"/>
      <c r="W12" s="83">
        <f>三菜!G29</f>
        <v>0</v>
      </c>
      <c r="X12" s="109" t="str">
        <f>三菜!H29</f>
        <v>把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str">
        <f>IF(三菜!E30="","",(LEFT(三菜!E30,FIND(" ",三菜!E30))))</f>
        <v/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洋蔥炒蛋</v>
      </c>
      <c r="C14" s="174" t="str">
        <f>三菜!I5</f>
        <v>蛋</v>
      </c>
      <c r="D14" s="175"/>
      <c r="E14" s="175"/>
      <c r="F14" s="175"/>
      <c r="G14" s="108">
        <f>三菜!K5</f>
        <v>2.5</v>
      </c>
      <c r="H14" s="110" t="str">
        <f>三菜!L5</f>
        <v>公斤</v>
      </c>
      <c r="I14" s="83">
        <f>三菜!J5</f>
        <v>53.19</v>
      </c>
      <c r="J14" s="171" t="str">
        <f>三菜!I13</f>
        <v>田園玉蜀黍</v>
      </c>
      <c r="K14" s="176" t="str">
        <f>三菜!I14</f>
        <v>玉米粒(QR-K)</v>
      </c>
      <c r="L14" s="177"/>
      <c r="M14" s="177"/>
      <c r="N14" s="178"/>
      <c r="O14" s="83">
        <f>三菜!K14</f>
        <v>2</v>
      </c>
      <c r="P14" s="110" t="str">
        <f>三菜!L14</f>
        <v>公斤</v>
      </c>
      <c r="Q14" s="83">
        <f>三菜!J14</f>
        <v>42.55</v>
      </c>
      <c r="R14" s="171" t="str">
        <f>三菜!I22</f>
        <v>綜合滷味</v>
      </c>
      <c r="S14" s="176" t="str">
        <f>三菜!I23</f>
        <v>非基改黑豆干丁(1切12)</v>
      </c>
      <c r="T14" s="177"/>
      <c r="U14" s="177"/>
      <c r="V14" s="178"/>
      <c r="W14" s="83">
        <f>三菜!K23</f>
        <v>2</v>
      </c>
      <c r="X14" s="110" t="str">
        <f>三菜!L23</f>
        <v>公斤</v>
      </c>
      <c r="Y14" s="83">
        <f>三菜!J23</f>
        <v>42.55</v>
      </c>
      <c r="Z14" s="171" t="str">
        <f>三菜!I31</f>
        <v>香炒海茸</v>
      </c>
      <c r="AA14" s="176" t="str">
        <f>三菜!I32</f>
        <v>海茸(切)</v>
      </c>
      <c r="AB14" s="177"/>
      <c r="AC14" s="177"/>
      <c r="AD14" s="178"/>
      <c r="AE14" s="83">
        <f>三菜!K32</f>
        <v>3</v>
      </c>
      <c r="AF14" s="110" t="str">
        <f>三菜!L32</f>
        <v>公斤</v>
      </c>
      <c r="AG14" s="83">
        <f>三菜!J32</f>
        <v>63.83</v>
      </c>
      <c r="AH14" s="171" t="str">
        <f>三菜!I40</f>
        <v>相思紅豆派(炸*1)</v>
      </c>
      <c r="AI14" s="176" t="str">
        <f>三菜!I41</f>
        <v>紅豆派(30G-國產)個</v>
      </c>
      <c r="AJ14" s="177"/>
      <c r="AK14" s="177"/>
      <c r="AL14" s="178"/>
      <c r="AM14" s="83">
        <f>三菜!K41</f>
        <v>47</v>
      </c>
      <c r="AN14" s="110" t="str">
        <f>三菜!L41</f>
        <v>個</v>
      </c>
      <c r="AO14" s="83">
        <f>三菜!J41</f>
        <v>30</v>
      </c>
    </row>
    <row r="15" spans="1:41" ht="21" x14ac:dyDescent="0.25">
      <c r="A15" s="170"/>
      <c r="B15" s="172"/>
      <c r="C15" s="174" t="str">
        <f>三菜!I6</f>
        <v>洋蔥(切絲)</v>
      </c>
      <c r="D15" s="175"/>
      <c r="E15" s="175"/>
      <c r="F15" s="175"/>
      <c r="G15" s="108">
        <f>三菜!K6</f>
        <v>1.5</v>
      </c>
      <c r="H15" s="110" t="str">
        <f>三菜!L6</f>
        <v>公斤</v>
      </c>
      <c r="I15" s="83">
        <f>三菜!J6</f>
        <v>31.92</v>
      </c>
      <c r="J15" s="172"/>
      <c r="K15" s="176" t="str">
        <f>三菜!I15</f>
        <v>三色豆(CAS-1k/包)</v>
      </c>
      <c r="L15" s="177"/>
      <c r="M15" s="177"/>
      <c r="N15" s="178"/>
      <c r="O15" s="83">
        <f>三菜!K15</f>
        <v>0.5</v>
      </c>
      <c r="P15" s="110" t="str">
        <f>三菜!L15</f>
        <v>公斤</v>
      </c>
      <c r="Q15" s="83">
        <f>三菜!J15</f>
        <v>10.64</v>
      </c>
      <c r="R15" s="172"/>
      <c r="S15" s="176" t="str">
        <f>三菜!I24</f>
        <v>米血切丁(CAS)</v>
      </c>
      <c r="T15" s="177"/>
      <c r="U15" s="177"/>
      <c r="V15" s="178"/>
      <c r="W15" s="83">
        <f>三菜!K24</f>
        <v>1</v>
      </c>
      <c r="X15" s="110" t="str">
        <f>三菜!L24</f>
        <v>公斤</v>
      </c>
      <c r="Y15" s="83">
        <f>三菜!J24</f>
        <v>21.28</v>
      </c>
      <c r="Z15" s="172"/>
      <c r="AA15" s="176" t="str">
        <f>三菜!I33</f>
        <v>九層塔(兩)</v>
      </c>
      <c r="AB15" s="177"/>
      <c r="AC15" s="177"/>
      <c r="AD15" s="178"/>
      <c r="AE15" s="83">
        <f>三菜!K33</f>
        <v>1</v>
      </c>
      <c r="AF15" s="110" t="str">
        <f>三菜!L33</f>
        <v>兩</v>
      </c>
      <c r="AG15" s="83">
        <f>三菜!J33</f>
        <v>0.8</v>
      </c>
      <c r="AH15" s="172"/>
      <c r="AI15" s="176" t="str">
        <f>三菜!I42</f>
        <v>紅豆派(30G國產)個-備</v>
      </c>
      <c r="AJ15" s="177"/>
      <c r="AK15" s="177"/>
      <c r="AL15" s="178"/>
      <c r="AM15" s="83">
        <f>三菜!K42</f>
        <v>2</v>
      </c>
      <c r="AN15" s="110" t="str">
        <f>三菜!L42</f>
        <v>個</v>
      </c>
      <c r="AO15" s="83">
        <f>三菜!J42</f>
        <v>1.28</v>
      </c>
    </row>
    <row r="16" spans="1:41" ht="21" x14ac:dyDescent="0.25">
      <c r="A16" s="170"/>
      <c r="B16" s="172"/>
      <c r="C16" s="174">
        <f>三菜!I7</f>
        <v>0</v>
      </c>
      <c r="D16" s="175"/>
      <c r="E16" s="175"/>
      <c r="F16" s="175"/>
      <c r="G16" s="108">
        <f>三菜!K7</f>
        <v>0</v>
      </c>
      <c r="H16" s="110">
        <f>三菜!L7</f>
        <v>0</v>
      </c>
      <c r="I16" s="83">
        <f>三菜!J7</f>
        <v>0</v>
      </c>
      <c r="J16" s="172"/>
      <c r="K16" s="176" t="str">
        <f>三菜!I16</f>
        <v>毛豆仁(冷凍)</v>
      </c>
      <c r="L16" s="177"/>
      <c r="M16" s="177"/>
      <c r="N16" s="178"/>
      <c r="O16" s="83">
        <f>三菜!K16</f>
        <v>0.2</v>
      </c>
      <c r="P16" s="110" t="str">
        <f>三菜!L16</f>
        <v>公斤</v>
      </c>
      <c r="Q16" s="83">
        <f>三菜!J16</f>
        <v>4.26</v>
      </c>
      <c r="R16" s="172"/>
      <c r="S16" s="176" t="str">
        <f>三菜!I25</f>
        <v>海帶結</v>
      </c>
      <c r="T16" s="177"/>
      <c r="U16" s="177"/>
      <c r="V16" s="178"/>
      <c r="W16" s="83">
        <f>三菜!K25</f>
        <v>0.5</v>
      </c>
      <c r="X16" s="110" t="str">
        <f>三菜!L25</f>
        <v>公斤</v>
      </c>
      <c r="Y16" s="83">
        <f>三菜!J25</f>
        <v>10.64</v>
      </c>
      <c r="Z16" s="172"/>
      <c r="AA16" s="176" t="str">
        <f>三菜!I34</f>
        <v>金針菇(QR)</v>
      </c>
      <c r="AB16" s="177"/>
      <c r="AC16" s="177"/>
      <c r="AD16" s="178"/>
      <c r="AE16" s="83">
        <f>三菜!K34</f>
        <v>0.5</v>
      </c>
      <c r="AF16" s="110" t="str">
        <f>三菜!L34</f>
        <v>公斤</v>
      </c>
      <c r="AG16" s="83">
        <f>三菜!J34</f>
        <v>10.64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>
        <f>三菜!I8</f>
        <v>0</v>
      </c>
      <c r="D17" s="175"/>
      <c r="E17" s="175"/>
      <c r="F17" s="175"/>
      <c r="G17" s="108">
        <f>三菜!K8</f>
        <v>0</v>
      </c>
      <c r="H17" s="110">
        <f>三菜!L8</f>
        <v>0</v>
      </c>
      <c r="I17" s="83">
        <f>三菜!J8</f>
        <v>0</v>
      </c>
      <c r="J17" s="172"/>
      <c r="K17" s="176" t="str">
        <f>三菜!I17</f>
        <v>溫體絞肉(福裕)</v>
      </c>
      <c r="L17" s="177"/>
      <c r="M17" s="177"/>
      <c r="N17" s="178"/>
      <c r="O17" s="83">
        <f>三菜!K17</f>
        <v>0.2</v>
      </c>
      <c r="P17" s="110" t="str">
        <f>三菜!L17</f>
        <v>公斤</v>
      </c>
      <c r="Q17" s="83">
        <f>三菜!J17</f>
        <v>4.26</v>
      </c>
      <c r="R17" s="172"/>
      <c r="S17" s="176" t="str">
        <f>三菜!I26</f>
        <v>薑片(0.3K)</v>
      </c>
      <c r="T17" s="177"/>
      <c r="U17" s="177"/>
      <c r="V17" s="178"/>
      <c r="W17" s="83">
        <f>三菜!K26</f>
        <v>0</v>
      </c>
      <c r="X17" s="110" t="str">
        <f>三菜!L26</f>
        <v>包</v>
      </c>
      <c r="Y17" s="83">
        <f>三菜!J26</f>
        <v>0</v>
      </c>
      <c r="Z17" s="172"/>
      <c r="AA17" s="176" t="str">
        <f>三菜!I35</f>
        <v>紅蘿蔔(切絲)</v>
      </c>
      <c r="AB17" s="177"/>
      <c r="AC17" s="177"/>
      <c r="AD17" s="178"/>
      <c r="AE17" s="83">
        <f>三菜!K35</f>
        <v>0.3</v>
      </c>
      <c r="AF17" s="110" t="str">
        <f>三菜!L35</f>
        <v>公斤</v>
      </c>
      <c r="AG17" s="83">
        <f>三菜!J35</f>
        <v>6.38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薑絲(0.6K/包)</v>
      </c>
      <c r="AB18" s="177"/>
      <c r="AC18" s="177"/>
      <c r="AD18" s="178"/>
      <c r="AE18" s="83">
        <f>三菜!K36</f>
        <v>0</v>
      </c>
      <c r="AF18" s="110" t="str">
        <f>三菜!L36</f>
        <v>包</v>
      </c>
      <c r="AG18" s="83">
        <f>三菜!J36</f>
        <v>0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炒履歷菠菜</v>
      </c>
      <c r="C22" s="176" t="str">
        <f>三菜!M5</f>
        <v>履歷菠菜(切實重)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63.83</v>
      </c>
      <c r="J22" s="171" t="str">
        <f>三菜!M13</f>
        <v>炒履歷蚵白菜</v>
      </c>
      <c r="K22" s="176" t="str">
        <f>三菜!M14</f>
        <v>履歷蚵白菜(切實重)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63.83</v>
      </c>
      <c r="R22" s="171" t="str">
        <f>三菜!M22</f>
        <v>炒履歷萵苣</v>
      </c>
      <c r="S22" s="176" t="str">
        <f>三菜!M23</f>
        <v>履歷大陸妹(葉萵苣)(切實重)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63.83</v>
      </c>
      <c r="Z22" s="171" t="str">
        <f>三菜!M31</f>
        <v>炒有機荷葉白菜</v>
      </c>
      <c r="AA22" s="176" t="str">
        <f>三菜!M32</f>
        <v>有機荷葉白菜(尚紘-切實重)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63.83</v>
      </c>
      <c r="AH22" s="171" t="str">
        <f>三菜!M40</f>
        <v>炒履歷油菜</v>
      </c>
      <c r="AI22" s="176" t="str">
        <f>三菜!M41</f>
        <v>履歷油菜(切實重)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63.83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6.38</v>
      </c>
      <c r="J23" s="172"/>
      <c r="K23" s="176" t="str">
        <f>三菜!M15</f>
        <v>薑絲(0.6K/包)</v>
      </c>
      <c r="L23" s="177"/>
      <c r="M23" s="177"/>
      <c r="N23" s="178"/>
      <c r="O23" s="83">
        <f>三菜!O15</f>
        <v>0</v>
      </c>
      <c r="P23" s="110" t="str">
        <f>三菜!P15</f>
        <v>包</v>
      </c>
      <c r="Q23" s="83">
        <f>三菜!N15</f>
        <v>0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0</v>
      </c>
      <c r="X23" s="110" t="str">
        <f>三菜!P24</f>
        <v>包</v>
      </c>
      <c r="Y23" s="83">
        <f>三菜!N24</f>
        <v>0</v>
      </c>
      <c r="Z23" s="172"/>
      <c r="AA23" s="176">
        <f>三菜!M33</f>
        <v>0</v>
      </c>
      <c r="AB23" s="177"/>
      <c r="AC23" s="177"/>
      <c r="AD23" s="178"/>
      <c r="AE23" s="83">
        <f>三菜!O33</f>
        <v>0</v>
      </c>
      <c r="AF23" s="110">
        <f>三菜!P33</f>
        <v>0</v>
      </c>
      <c r="AG23" s="83">
        <f>三菜!N33</f>
        <v>0</v>
      </c>
      <c r="AH23" s="172"/>
      <c r="AI23" s="176" t="str">
        <f>三菜!M42</f>
        <v>碎蒜(0.3K/包)</v>
      </c>
      <c r="AJ23" s="177"/>
      <c r="AK23" s="177"/>
      <c r="AL23" s="178"/>
      <c r="AM23" s="83">
        <f>三菜!O42</f>
        <v>0</v>
      </c>
      <c r="AN23" s="83" t="str">
        <f>三菜!P42</f>
        <v>包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6.38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5.32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冬瓜薏仁肉絲湯</v>
      </c>
      <c r="C35" s="174" t="str">
        <f>三菜!U5</f>
        <v>冬瓜(切中丁)</v>
      </c>
      <c r="D35" s="175"/>
      <c r="E35" s="175"/>
      <c r="F35" s="175"/>
      <c r="G35" s="108">
        <f>三菜!W5</f>
        <v>2</v>
      </c>
      <c r="H35" s="110" t="str">
        <f>三菜!X5</f>
        <v>公斤</v>
      </c>
      <c r="I35" s="83">
        <f>三菜!V5</f>
        <v>42.55</v>
      </c>
      <c r="J35" s="171" t="str">
        <f>三菜!U13</f>
        <v>紫菜魚丸湯</v>
      </c>
      <c r="K35" s="174" t="str">
        <f>三菜!U14</f>
        <v>紫菜(兩)</v>
      </c>
      <c r="L35" s="175"/>
      <c r="M35" s="175"/>
      <c r="N35" s="175"/>
      <c r="O35" s="83">
        <f>三菜!W14</f>
        <v>1</v>
      </c>
      <c r="P35" s="110" t="str">
        <f>三菜!X14</f>
        <v>兩</v>
      </c>
      <c r="Q35" s="83">
        <f>三菜!V14</f>
        <v>0.8</v>
      </c>
      <c r="R35" s="171" t="str">
        <f>三菜!U22</f>
        <v>脆筍排骨湯</v>
      </c>
      <c r="S35" s="176" t="str">
        <f>三菜!U23</f>
        <v>脆筍片-(實重)</v>
      </c>
      <c r="T35" s="177"/>
      <c r="U35" s="177"/>
      <c r="V35" s="178"/>
      <c r="W35" s="83">
        <f>三菜!W23</f>
        <v>1.5</v>
      </c>
      <c r="X35" s="110" t="str">
        <f>三菜!X23</f>
        <v>公斤</v>
      </c>
      <c r="Y35" s="83">
        <f>三菜!V23</f>
        <v>31.92</v>
      </c>
      <c r="Z35" s="171" t="str">
        <f>三菜!U31</f>
        <v>昆布蘿蔔湯</v>
      </c>
      <c r="AA35" s="176" t="str">
        <f>三菜!U32</f>
        <v>菜頭(切中丁)</v>
      </c>
      <c r="AB35" s="177"/>
      <c r="AC35" s="177"/>
      <c r="AD35" s="178"/>
      <c r="AE35" s="83">
        <f>三菜!W32</f>
        <v>1.5</v>
      </c>
      <c r="AF35" s="110" t="str">
        <f>三菜!X32</f>
        <v>公斤</v>
      </c>
      <c r="AG35" s="83">
        <f>三菜!V32</f>
        <v>31.92</v>
      </c>
      <c r="AH35" s="171" t="str">
        <f>三菜!U40</f>
        <v>綠豆QQ甜湯</v>
      </c>
      <c r="AI35" s="176" t="str">
        <f>三菜!U41</f>
        <v>二砂台糖(1K/包)</v>
      </c>
      <c r="AJ35" s="177"/>
      <c r="AK35" s="177"/>
      <c r="AL35" s="178"/>
      <c r="AM35" s="83">
        <f>三菜!W41</f>
        <v>1</v>
      </c>
      <c r="AN35" s="110" t="str">
        <f>三菜!X41</f>
        <v>包</v>
      </c>
      <c r="AO35" s="83">
        <f>三菜!V41</f>
        <v>21.28</v>
      </c>
      <c r="AP35" s="18"/>
    </row>
    <row r="36" spans="1:42" ht="21" x14ac:dyDescent="0.25">
      <c r="A36" s="170"/>
      <c r="B36" s="172"/>
      <c r="C36" s="174" t="str">
        <f>三菜!U6</f>
        <v>溫體肉絲(福裕)</v>
      </c>
      <c r="D36" s="175"/>
      <c r="E36" s="175"/>
      <c r="F36" s="175"/>
      <c r="G36" s="108">
        <f>三菜!W6</f>
        <v>0.3</v>
      </c>
      <c r="H36" s="110" t="str">
        <f>三菜!X6</f>
        <v>公斤</v>
      </c>
      <c r="I36" s="83">
        <f>三菜!V6</f>
        <v>6.38</v>
      </c>
      <c r="J36" s="172"/>
      <c r="K36" s="174" t="str">
        <f>三菜!U15</f>
        <v>虱目魚丸(CAS)</v>
      </c>
      <c r="L36" s="175"/>
      <c r="M36" s="175"/>
      <c r="N36" s="175"/>
      <c r="O36" s="83">
        <f>三菜!W15</f>
        <v>0.8</v>
      </c>
      <c r="P36" s="110" t="str">
        <f>三菜!X15</f>
        <v>公斤</v>
      </c>
      <c r="Q36" s="83">
        <f>三菜!V15</f>
        <v>17.02</v>
      </c>
      <c r="R36" s="172"/>
      <c r="S36" s="176" t="str">
        <f>三菜!U24</f>
        <v>小排骨(肉)福裕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10.64</v>
      </c>
      <c r="Z36" s="172"/>
      <c r="AA36" s="176" t="str">
        <f>三菜!U33</f>
        <v>海帶結</v>
      </c>
      <c r="AB36" s="177"/>
      <c r="AC36" s="177"/>
      <c r="AD36" s="178"/>
      <c r="AE36" s="83">
        <f>三菜!W33</f>
        <v>0.5</v>
      </c>
      <c r="AF36" s="110" t="str">
        <f>三菜!X33</f>
        <v>公斤</v>
      </c>
      <c r="AG36" s="83">
        <f>三菜!V33</f>
        <v>10.64</v>
      </c>
      <c r="AH36" s="172"/>
      <c r="AI36" s="176" t="str">
        <f>三菜!U42</f>
        <v>(QQ)圓</v>
      </c>
      <c r="AJ36" s="177"/>
      <c r="AK36" s="177"/>
      <c r="AL36" s="178"/>
      <c r="AM36" s="83">
        <f>三菜!W42</f>
        <v>0.6</v>
      </c>
      <c r="AN36" s="110" t="str">
        <f>三菜!X42</f>
        <v>公斤</v>
      </c>
      <c r="AO36" s="83">
        <f>三菜!V42</f>
        <v>12.77</v>
      </c>
      <c r="AP36" s="18"/>
    </row>
    <row r="37" spans="1:42" ht="21" x14ac:dyDescent="0.25">
      <c r="A37" s="170"/>
      <c r="B37" s="172"/>
      <c r="C37" s="174" t="str">
        <f>三菜!U7</f>
        <v>小薏仁</v>
      </c>
      <c r="D37" s="175"/>
      <c r="E37" s="175"/>
      <c r="F37" s="175"/>
      <c r="G37" s="108">
        <f>三菜!W7</f>
        <v>0.1</v>
      </c>
      <c r="H37" s="110" t="str">
        <f>三菜!X7</f>
        <v>公斤</v>
      </c>
      <c r="I37" s="83">
        <f>三菜!V7</f>
        <v>2.13</v>
      </c>
      <c r="J37" s="172"/>
      <c r="K37" s="174" t="str">
        <f>三菜!U16</f>
        <v>薑絲(0.6K/包)</v>
      </c>
      <c r="L37" s="175"/>
      <c r="M37" s="175"/>
      <c r="N37" s="175"/>
      <c r="O37" s="83">
        <f>三菜!W16</f>
        <v>0</v>
      </c>
      <c r="P37" s="110" t="str">
        <f>三菜!X16</f>
        <v>包</v>
      </c>
      <c r="Q37" s="83">
        <f>三菜!V16</f>
        <v>0</v>
      </c>
      <c r="R37" s="172"/>
      <c r="S37" s="176" t="str">
        <f>三菜!U25</f>
        <v>薑片(0.3K)</v>
      </c>
      <c r="T37" s="177"/>
      <c r="U37" s="177"/>
      <c r="V37" s="178"/>
      <c r="W37" s="83">
        <f>三菜!W25</f>
        <v>0</v>
      </c>
      <c r="X37" s="110" t="str">
        <f>三菜!X25</f>
        <v>包</v>
      </c>
      <c r="Y37" s="83">
        <f>三菜!V25</f>
        <v>0</v>
      </c>
      <c r="Z37" s="172"/>
      <c r="AA37" s="176" t="str">
        <f>三菜!U34</f>
        <v>溫體大骨(福裕)</v>
      </c>
      <c r="AB37" s="177"/>
      <c r="AC37" s="177"/>
      <c r="AD37" s="178"/>
      <c r="AE37" s="83">
        <f>三菜!W34</f>
        <v>0.2</v>
      </c>
      <c r="AF37" s="110" t="str">
        <f>三菜!X34</f>
        <v>公斤</v>
      </c>
      <c r="AG37" s="83">
        <f>三菜!V34</f>
        <v>4.26</v>
      </c>
      <c r="AH37" s="172"/>
      <c r="AI37" s="176" t="str">
        <f>三菜!U43</f>
        <v>綠豆</v>
      </c>
      <c r="AJ37" s="177"/>
      <c r="AK37" s="177"/>
      <c r="AL37" s="178"/>
      <c r="AM37" s="83">
        <f>三菜!W43</f>
        <v>0.5</v>
      </c>
      <c r="AN37" s="110" t="str">
        <f>三菜!X43</f>
        <v>公斤</v>
      </c>
      <c r="AO37" s="83">
        <f>三菜!V43</f>
        <v>10.64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 t="str">
        <f>三菜!U35</f>
        <v>紅蘿蔔(切中丁)</v>
      </c>
      <c r="AB38" s="177"/>
      <c r="AC38" s="177"/>
      <c r="AD38" s="178"/>
      <c r="AE38" s="83">
        <f>三菜!W35</f>
        <v>0.2</v>
      </c>
      <c r="AF38" s="110" t="str">
        <f>三菜!X35</f>
        <v>公斤</v>
      </c>
      <c r="AG38" s="83">
        <f>三菜!V35</f>
        <v>4.26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 t="str">
        <f>三菜!U38</f>
        <v>先送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>
        <f>三菜!Y22</f>
        <v>0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625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631.5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534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563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546.5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0.55015648163399766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0.64044213263979188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0.5937921727395411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0.66751778223600222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0.61393596986817323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0.22006259265359907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0.18400520156046815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0.20667052245999612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0.17654568666788259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0.19962335216572508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0.22978092571240322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0.17555266579973991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0.19953730480046267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0.15593653109611527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0.1864406779661017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5.0份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5.2份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4.7份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5.2份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3.1份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2.4份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2.3份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1.9份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2.2份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1.7份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1.1份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1.3份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2.1份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0.7份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0.0份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625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631.5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534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563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546.5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114學年度第2學期第6週午餐菜單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3</v>
      </c>
      <c r="D2" s="76" t="s">
        <v>2</v>
      </c>
      <c r="E2" s="76">
        <f>三菜!B6</f>
        <v>16</v>
      </c>
      <c r="F2" s="76" t="s">
        <v>3</v>
      </c>
      <c r="G2" s="78" t="str">
        <f>三菜!B8</f>
        <v>星期一</v>
      </c>
      <c r="H2" s="75"/>
      <c r="I2" s="77">
        <f>三菜!B13</f>
        <v>3</v>
      </c>
      <c r="J2" s="76" t="s">
        <v>2</v>
      </c>
      <c r="K2" s="76">
        <f>三菜!B15</f>
        <v>17</v>
      </c>
      <c r="L2" s="76" t="s">
        <v>3</v>
      </c>
      <c r="M2" s="78" t="str">
        <f>三菜!B17</f>
        <v>星期二</v>
      </c>
      <c r="N2" s="79"/>
      <c r="O2" s="77">
        <f>三菜!B22</f>
        <v>3</v>
      </c>
      <c r="P2" s="76" t="s">
        <v>2</v>
      </c>
      <c r="Q2" s="76">
        <f>三菜!B24</f>
        <v>18</v>
      </c>
      <c r="R2" s="76" t="s">
        <v>3</v>
      </c>
      <c r="S2" s="78" t="str">
        <f>三菜!B26</f>
        <v>星期三</v>
      </c>
      <c r="T2" s="79"/>
      <c r="U2" s="77">
        <f>三菜!B31</f>
        <v>3</v>
      </c>
      <c r="V2" s="76" t="s">
        <v>2</v>
      </c>
      <c r="W2" s="76">
        <f>三菜!B33</f>
        <v>19</v>
      </c>
      <c r="X2" s="76" t="s">
        <v>3</v>
      </c>
      <c r="Y2" s="78" t="str">
        <f>三菜!B35</f>
        <v>星期四</v>
      </c>
      <c r="Z2" s="79"/>
      <c r="AA2" s="77">
        <f>三菜!B40</f>
        <v>3</v>
      </c>
      <c r="AB2" s="76" t="s">
        <v>2</v>
      </c>
      <c r="AC2" s="76">
        <f>三菜!B42</f>
        <v>20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47</v>
      </c>
      <c r="D3" s="163"/>
      <c r="E3" s="163"/>
      <c r="F3" s="163"/>
      <c r="G3" s="163"/>
      <c r="H3" s="81" t="s">
        <v>18</v>
      </c>
      <c r="I3" s="163">
        <f>三菜!B21</f>
        <v>47</v>
      </c>
      <c r="J3" s="163"/>
      <c r="K3" s="163"/>
      <c r="L3" s="163"/>
      <c r="M3" s="163"/>
      <c r="N3" s="81" t="s">
        <v>18</v>
      </c>
      <c r="O3" s="163">
        <f>三菜!B30</f>
        <v>47</v>
      </c>
      <c r="P3" s="163"/>
      <c r="Q3" s="163"/>
      <c r="R3" s="163"/>
      <c r="S3" s="163"/>
      <c r="T3" s="81" t="s">
        <v>18</v>
      </c>
      <c r="U3" s="163">
        <f>三菜!B39</f>
        <v>47</v>
      </c>
      <c r="V3" s="163"/>
      <c r="W3" s="163"/>
      <c r="X3" s="163"/>
      <c r="Y3" s="163"/>
      <c r="Z3" s="81" t="s">
        <v>18</v>
      </c>
      <c r="AA3" s="163">
        <f>三菜!B48</f>
        <v>47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小米飯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蕎麥飯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三杯雞</v>
      </c>
      <c r="C6" s="174" t="str">
        <f>三菜!E5</f>
        <v>骨腿丁(CAS)</v>
      </c>
      <c r="D6" s="175"/>
      <c r="E6" s="175"/>
      <c r="F6" s="175"/>
      <c r="G6" s="83">
        <f>三菜!F5</f>
        <v>85.11</v>
      </c>
      <c r="H6" s="236" t="str">
        <f>三菜!E13</f>
        <v>銅板烤肉</v>
      </c>
      <c r="I6" s="176" t="str">
        <f>三菜!E14</f>
        <v>溫體肉片(福裕)</v>
      </c>
      <c r="J6" s="177"/>
      <c r="K6" s="177"/>
      <c r="L6" s="178"/>
      <c r="M6" s="83">
        <f>三菜!F14</f>
        <v>63.83</v>
      </c>
      <c r="N6" s="236" t="str">
        <f>三菜!E22</f>
        <v>泡菜雞丁炒飯</v>
      </c>
      <c r="O6" s="176" t="str">
        <f>三菜!E23</f>
        <v>清雞肉丁(QR)(小丁)</v>
      </c>
      <c r="P6" s="177"/>
      <c r="Q6" s="177"/>
      <c r="R6" s="178"/>
      <c r="S6" s="83">
        <f>三菜!F23</f>
        <v>31.92</v>
      </c>
      <c r="T6" s="236" t="str">
        <f>三菜!E31</f>
        <v>醬爆魷魚圈</v>
      </c>
      <c r="U6" s="176" t="str">
        <f>三菜!E32</f>
        <v>生鮮魷魚圈(CAS)</v>
      </c>
      <c r="V6" s="177"/>
      <c r="W6" s="177"/>
      <c r="X6" s="178"/>
      <c r="Y6" s="83">
        <f>三菜!F32</f>
        <v>63.83</v>
      </c>
      <c r="Z6" s="236" t="str">
        <f>三菜!E40</f>
        <v>味噌炒肉片</v>
      </c>
      <c r="AA6" s="176" t="str">
        <f>三菜!E41</f>
        <v>溫體肉片(福裕)</v>
      </c>
      <c r="AB6" s="177"/>
      <c r="AC6" s="177"/>
      <c r="AD6" s="178"/>
      <c r="AE6" s="100">
        <f>三菜!F41</f>
        <v>63.83</v>
      </c>
      <c r="AF6" s="80"/>
    </row>
    <row r="7" spans="1:32" ht="21" x14ac:dyDescent="0.25">
      <c r="A7" s="232"/>
      <c r="B7" s="237"/>
      <c r="C7" s="174" t="str">
        <f>三菜!E6</f>
        <v>九層塔(兩)</v>
      </c>
      <c r="D7" s="175"/>
      <c r="E7" s="175"/>
      <c r="F7" s="175"/>
      <c r="G7" s="83">
        <f>三菜!F6</f>
        <v>0.8</v>
      </c>
      <c r="H7" s="237"/>
      <c r="I7" s="176" t="str">
        <f>三菜!E15</f>
        <v>洋蔥(切粗絲)</v>
      </c>
      <c r="J7" s="177"/>
      <c r="K7" s="177"/>
      <c r="L7" s="178"/>
      <c r="M7" s="83">
        <f>三菜!F15</f>
        <v>21.28</v>
      </c>
      <c r="N7" s="237"/>
      <c r="O7" s="176" t="str">
        <f>三菜!E24</f>
        <v>洋蔥(切中丁)</v>
      </c>
      <c r="P7" s="177"/>
      <c r="Q7" s="177"/>
      <c r="R7" s="178"/>
      <c r="S7" s="83">
        <f>三菜!F24</f>
        <v>21.28</v>
      </c>
      <c r="T7" s="237"/>
      <c r="U7" s="176" t="str">
        <f>三菜!E33</f>
        <v>百頁丁(中丁)榮洲</v>
      </c>
      <c r="V7" s="177"/>
      <c r="W7" s="177"/>
      <c r="X7" s="178"/>
      <c r="Y7" s="83">
        <f>三菜!F33</f>
        <v>31.92</v>
      </c>
      <c r="Z7" s="237"/>
      <c r="AA7" s="176" t="str">
        <f>三菜!E42</f>
        <v>油腐丁小(榮洲)</v>
      </c>
      <c r="AB7" s="177"/>
      <c r="AC7" s="177"/>
      <c r="AD7" s="178"/>
      <c r="AE7" s="100">
        <f>三菜!F42</f>
        <v>21.28</v>
      </c>
      <c r="AF7" s="80"/>
    </row>
    <row r="8" spans="1:32" ht="21" x14ac:dyDescent="0.25">
      <c r="A8" s="232"/>
      <c r="B8" s="237"/>
      <c r="C8" s="174" t="str">
        <f>三菜!E7</f>
        <v>杏鮑菇(頭)(QR)</v>
      </c>
      <c r="D8" s="175"/>
      <c r="E8" s="175"/>
      <c r="F8" s="175"/>
      <c r="G8" s="83">
        <f>三菜!F7</f>
        <v>21.28</v>
      </c>
      <c r="H8" s="237"/>
      <c r="I8" s="176" t="str">
        <f>三菜!E16</f>
        <v>豆芽菜</v>
      </c>
      <c r="J8" s="177"/>
      <c r="K8" s="177"/>
      <c r="L8" s="178"/>
      <c r="M8" s="83">
        <f>三菜!F16</f>
        <v>10.64</v>
      </c>
      <c r="N8" s="237"/>
      <c r="O8" s="176" t="str">
        <f>三菜!E25</f>
        <v>素泡菜(350g/罐)</v>
      </c>
      <c r="P8" s="177"/>
      <c r="Q8" s="177"/>
      <c r="R8" s="178"/>
      <c r="S8" s="83">
        <f>三菜!F25</f>
        <v>7.85</v>
      </c>
      <c r="T8" s="237"/>
      <c r="U8" s="176" t="str">
        <f>三菜!E34</f>
        <v>九層塔(兩)</v>
      </c>
      <c r="V8" s="177"/>
      <c r="W8" s="177"/>
      <c r="X8" s="178"/>
      <c r="Y8" s="83">
        <f>三菜!F34</f>
        <v>0.8</v>
      </c>
      <c r="Z8" s="237"/>
      <c r="AA8" s="176" t="str">
        <f>三菜!E43</f>
        <v>味噌(Ｋ)</v>
      </c>
      <c r="AB8" s="177"/>
      <c r="AC8" s="177"/>
      <c r="AD8" s="178"/>
      <c r="AE8" s="100">
        <f>三菜!F43</f>
        <v>10.64</v>
      </c>
      <c r="AF8" s="80"/>
    </row>
    <row r="9" spans="1:32" ht="21" x14ac:dyDescent="0.25">
      <c r="A9" s="232"/>
      <c r="B9" s="237"/>
      <c r="C9" s="174" t="str">
        <f>三菜!E8</f>
        <v>米血切丁(CAS)</v>
      </c>
      <c r="D9" s="175"/>
      <c r="E9" s="175"/>
      <c r="F9" s="175"/>
      <c r="G9" s="83">
        <f>三菜!F8</f>
        <v>12.77</v>
      </c>
      <c r="H9" s="237"/>
      <c r="I9" s="176" t="str">
        <f>三菜!E17</f>
        <v>紅蘿蔔(切絲)</v>
      </c>
      <c r="J9" s="177"/>
      <c r="K9" s="177"/>
      <c r="L9" s="178"/>
      <c r="M9" s="83">
        <f>三菜!F17</f>
        <v>4.26</v>
      </c>
      <c r="N9" s="237"/>
      <c r="O9" s="176" t="str">
        <f>三菜!E26</f>
        <v>玉米粒(QR-K)</v>
      </c>
      <c r="P9" s="177"/>
      <c r="Q9" s="177"/>
      <c r="R9" s="178"/>
      <c r="S9" s="83">
        <f>三菜!F26</f>
        <v>12.77</v>
      </c>
      <c r="T9" s="237"/>
      <c r="U9" s="176" t="str">
        <f>三菜!E35</f>
        <v>杏鮑菇頭(切片)</v>
      </c>
      <c r="V9" s="177"/>
      <c r="W9" s="177"/>
      <c r="X9" s="178"/>
      <c r="Y9" s="83">
        <f>三菜!F35</f>
        <v>21.28</v>
      </c>
      <c r="Z9" s="237"/>
      <c r="AA9" s="176" t="str">
        <f>三菜!E44</f>
        <v>紅蘿蔔(切片)</v>
      </c>
      <c r="AB9" s="177"/>
      <c r="AC9" s="177"/>
      <c r="AD9" s="178"/>
      <c r="AE9" s="100">
        <f>三菜!F44</f>
        <v>4.26</v>
      </c>
      <c r="AF9" s="80"/>
    </row>
    <row r="10" spans="1:32" ht="21" x14ac:dyDescent="0.25">
      <c r="A10" s="232"/>
      <c r="B10" s="237"/>
      <c r="C10" s="174" t="str">
        <f>三菜!E9</f>
        <v>薑片(0.3K)</v>
      </c>
      <c r="D10" s="175"/>
      <c r="E10" s="175"/>
      <c r="F10" s="175"/>
      <c r="G10" s="83">
        <f>三菜!F9</f>
        <v>0</v>
      </c>
      <c r="H10" s="237"/>
      <c r="I10" s="176" t="str">
        <f>三菜!E18</f>
        <v>蔥(0.5K/把)</v>
      </c>
      <c r="J10" s="177"/>
      <c r="K10" s="177"/>
      <c r="L10" s="178"/>
      <c r="M10" s="83">
        <f>三菜!F18</f>
        <v>0</v>
      </c>
      <c r="N10" s="237"/>
      <c r="O10" s="176" t="str">
        <f>三菜!E27</f>
        <v>毛豆仁(冷凍)</v>
      </c>
      <c r="P10" s="177"/>
      <c r="Q10" s="177"/>
      <c r="R10" s="178"/>
      <c r="S10" s="83">
        <f>三菜!F27</f>
        <v>4.26</v>
      </c>
      <c r="T10" s="237"/>
      <c r="U10" s="176" t="str">
        <f>三菜!E36</f>
        <v>紅蘿蔔(切片)</v>
      </c>
      <c r="V10" s="177"/>
      <c r="W10" s="177"/>
      <c r="X10" s="178"/>
      <c r="Y10" s="83">
        <f>三菜!F36</f>
        <v>4.26</v>
      </c>
      <c r="Z10" s="237"/>
      <c r="AA10" s="176" t="str">
        <f>三菜!E45</f>
        <v>蒜仁(0.3K/包)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蔥(0.5K/把)</v>
      </c>
      <c r="D11" s="175"/>
      <c r="E11" s="175"/>
      <c r="F11" s="175"/>
      <c r="G11" s="83">
        <f>三菜!F10</f>
        <v>0</v>
      </c>
      <c r="H11" s="237"/>
      <c r="I11" s="176" t="str">
        <f>三菜!E19</f>
        <v>蒜仁(0.6K/包)</v>
      </c>
      <c r="J11" s="177"/>
      <c r="K11" s="177"/>
      <c r="L11" s="178"/>
      <c r="M11" s="83">
        <f>三菜!F19</f>
        <v>0</v>
      </c>
      <c r="N11" s="237"/>
      <c r="O11" s="176" t="str">
        <f>三菜!E28</f>
        <v>碎蒜(0.3K/包)</v>
      </c>
      <c r="P11" s="177"/>
      <c r="Q11" s="177"/>
      <c r="R11" s="178"/>
      <c r="S11" s="83">
        <f>三菜!F28</f>
        <v>0</v>
      </c>
      <c r="T11" s="237"/>
      <c r="U11" s="176" t="str">
        <f>三菜!E37</f>
        <v>薑片(0.3K)</v>
      </c>
      <c r="V11" s="177"/>
      <c r="W11" s="177"/>
      <c r="X11" s="178"/>
      <c r="Y11" s="83">
        <f>三菜!F37</f>
        <v>0</v>
      </c>
      <c r="Z11" s="237"/>
      <c r="AA11" s="176" t="str">
        <f>三菜!E46</f>
        <v>蔥(0.5K/把)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 t="str">
        <f>三菜!E29</f>
        <v>蔥(0.5K/把)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str">
        <f>IF(三菜!E30="","",(LEFT(三菜!E30,FIND(" ",三菜!E30))))</f>
        <v/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洋蔥炒蛋</v>
      </c>
      <c r="C14" s="174" t="str">
        <f>三菜!I5</f>
        <v>蛋</v>
      </c>
      <c r="D14" s="175"/>
      <c r="E14" s="175"/>
      <c r="F14" s="175"/>
      <c r="G14" s="83">
        <f>三菜!J5</f>
        <v>53.19</v>
      </c>
      <c r="H14" s="236" t="str">
        <f>三菜!I13</f>
        <v>田園玉蜀黍</v>
      </c>
      <c r="I14" s="176" t="str">
        <f>三菜!I14</f>
        <v>玉米粒(QR-K)</v>
      </c>
      <c r="J14" s="177"/>
      <c r="K14" s="177"/>
      <c r="L14" s="178"/>
      <c r="M14" s="83">
        <f>三菜!J14</f>
        <v>42.55</v>
      </c>
      <c r="N14" s="236" t="str">
        <f>三菜!I22</f>
        <v>綜合滷味</v>
      </c>
      <c r="O14" s="176" t="str">
        <f>三菜!I23</f>
        <v>非基改黑豆干丁(1切12)</v>
      </c>
      <c r="P14" s="177"/>
      <c r="Q14" s="177"/>
      <c r="R14" s="178"/>
      <c r="S14" s="83">
        <f>三菜!J23</f>
        <v>42.55</v>
      </c>
      <c r="T14" s="236" t="str">
        <f>三菜!I31</f>
        <v>香炒海茸</v>
      </c>
      <c r="U14" s="176" t="str">
        <f>三菜!I32</f>
        <v>海茸(切)</v>
      </c>
      <c r="V14" s="177"/>
      <c r="W14" s="177"/>
      <c r="X14" s="178"/>
      <c r="Y14" s="83">
        <f>三菜!J32</f>
        <v>63.83</v>
      </c>
      <c r="Z14" s="236" t="str">
        <f>三菜!I40</f>
        <v>相思紅豆派(炸*1)</v>
      </c>
      <c r="AA14" s="176" t="str">
        <f>三菜!I41</f>
        <v>紅豆派(30G-國產)個</v>
      </c>
      <c r="AB14" s="177"/>
      <c r="AC14" s="177"/>
      <c r="AD14" s="178"/>
      <c r="AE14" s="100">
        <f>三菜!J41</f>
        <v>30</v>
      </c>
      <c r="AF14" s="80"/>
    </row>
    <row r="15" spans="1:32" ht="21" x14ac:dyDescent="0.25">
      <c r="A15" s="232"/>
      <c r="B15" s="237"/>
      <c r="C15" s="174" t="str">
        <f>三菜!I6</f>
        <v>洋蔥(切絲)</v>
      </c>
      <c r="D15" s="175"/>
      <c r="E15" s="175"/>
      <c r="F15" s="175"/>
      <c r="G15" s="83">
        <f>三菜!J6</f>
        <v>31.92</v>
      </c>
      <c r="H15" s="237"/>
      <c r="I15" s="176" t="str">
        <f>三菜!I15</f>
        <v>三色豆(CAS-1k/包)</v>
      </c>
      <c r="J15" s="177"/>
      <c r="K15" s="177"/>
      <c r="L15" s="178"/>
      <c r="M15" s="83">
        <f>三菜!J15</f>
        <v>10.64</v>
      </c>
      <c r="N15" s="237"/>
      <c r="O15" s="176" t="str">
        <f>三菜!I24</f>
        <v>米血切丁(CAS)</v>
      </c>
      <c r="P15" s="177"/>
      <c r="Q15" s="177"/>
      <c r="R15" s="178"/>
      <c r="S15" s="83">
        <f>三菜!J24</f>
        <v>21.28</v>
      </c>
      <c r="T15" s="237"/>
      <c r="U15" s="176" t="str">
        <f>三菜!I33</f>
        <v>九層塔(兩)</v>
      </c>
      <c r="V15" s="177"/>
      <c r="W15" s="177"/>
      <c r="X15" s="178"/>
      <c r="Y15" s="83">
        <f>三菜!J33</f>
        <v>0.8</v>
      </c>
      <c r="Z15" s="237"/>
      <c r="AA15" s="176" t="str">
        <f>三菜!I42</f>
        <v>紅豆派(30G國產)個-備</v>
      </c>
      <c r="AB15" s="177"/>
      <c r="AC15" s="177"/>
      <c r="AD15" s="178"/>
      <c r="AE15" s="100">
        <f>三菜!J42</f>
        <v>1.28</v>
      </c>
      <c r="AF15" s="80"/>
    </row>
    <row r="16" spans="1:32" ht="21" x14ac:dyDescent="0.25">
      <c r="A16" s="232"/>
      <c r="B16" s="237"/>
      <c r="C16" s="174">
        <f>三菜!I7</f>
        <v>0</v>
      </c>
      <c r="D16" s="175"/>
      <c r="E16" s="175"/>
      <c r="F16" s="175"/>
      <c r="G16" s="83">
        <f>三菜!J7</f>
        <v>0</v>
      </c>
      <c r="H16" s="237"/>
      <c r="I16" s="176" t="str">
        <f>三菜!I16</f>
        <v>毛豆仁(冷凍)</v>
      </c>
      <c r="J16" s="177"/>
      <c r="K16" s="177"/>
      <c r="L16" s="178"/>
      <c r="M16" s="83">
        <f>三菜!J16</f>
        <v>4.26</v>
      </c>
      <c r="N16" s="237"/>
      <c r="O16" s="176" t="str">
        <f>三菜!I25</f>
        <v>海帶結</v>
      </c>
      <c r="P16" s="177"/>
      <c r="Q16" s="177"/>
      <c r="R16" s="178"/>
      <c r="S16" s="83">
        <f>三菜!J25</f>
        <v>10.64</v>
      </c>
      <c r="T16" s="237"/>
      <c r="U16" s="176" t="str">
        <f>三菜!I34</f>
        <v>金針菇(QR)</v>
      </c>
      <c r="V16" s="177"/>
      <c r="W16" s="177"/>
      <c r="X16" s="178"/>
      <c r="Y16" s="83">
        <f>三菜!J34</f>
        <v>10.64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>
        <f>三菜!I8</f>
        <v>0</v>
      </c>
      <c r="D17" s="175"/>
      <c r="E17" s="175"/>
      <c r="F17" s="175"/>
      <c r="G17" s="83">
        <f>三菜!J8</f>
        <v>0</v>
      </c>
      <c r="H17" s="237"/>
      <c r="I17" s="176" t="str">
        <f>三菜!I17</f>
        <v>溫體絞肉(福裕)</v>
      </c>
      <c r="J17" s="177"/>
      <c r="K17" s="177"/>
      <c r="L17" s="178"/>
      <c r="M17" s="83">
        <f>三菜!J17</f>
        <v>4.26</v>
      </c>
      <c r="N17" s="237"/>
      <c r="O17" s="176" t="str">
        <f>三菜!I26</f>
        <v>薑片(0.3K)</v>
      </c>
      <c r="P17" s="177"/>
      <c r="Q17" s="177"/>
      <c r="R17" s="178"/>
      <c r="S17" s="83">
        <f>三菜!J26</f>
        <v>0</v>
      </c>
      <c r="T17" s="237"/>
      <c r="U17" s="176" t="str">
        <f>三菜!I35</f>
        <v>紅蘿蔔(切絲)</v>
      </c>
      <c r="V17" s="177"/>
      <c r="W17" s="177"/>
      <c r="X17" s="178"/>
      <c r="Y17" s="83">
        <f>三菜!J35</f>
        <v>6.38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薑絲(0.6K/包)</v>
      </c>
      <c r="V18" s="177"/>
      <c r="W18" s="177"/>
      <c r="X18" s="178"/>
      <c r="Y18" s="83">
        <f>三菜!J36</f>
        <v>0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炒履歷菠菜</v>
      </c>
      <c r="C22" s="176" t="str">
        <f>三菜!M5</f>
        <v>履歷菠菜(切實重)</v>
      </c>
      <c r="D22" s="177"/>
      <c r="E22" s="177"/>
      <c r="F22" s="178"/>
      <c r="G22" s="83">
        <f>三菜!N5</f>
        <v>63.83</v>
      </c>
      <c r="H22" s="236" t="str">
        <f>三菜!M13</f>
        <v>炒履歷蚵白菜</v>
      </c>
      <c r="I22" s="176" t="str">
        <f>三菜!M14</f>
        <v>履歷蚵白菜(切實重)</v>
      </c>
      <c r="J22" s="177"/>
      <c r="K22" s="177"/>
      <c r="L22" s="178"/>
      <c r="M22" s="83">
        <f>三菜!N14</f>
        <v>63.83</v>
      </c>
      <c r="N22" s="236" t="str">
        <f>三菜!M22</f>
        <v>炒履歷萵苣</v>
      </c>
      <c r="O22" s="176" t="str">
        <f>三菜!M23</f>
        <v>履歷大陸妹(葉萵苣)(切實重)</v>
      </c>
      <c r="P22" s="177"/>
      <c r="Q22" s="177"/>
      <c r="R22" s="178"/>
      <c r="S22" s="83">
        <f>三菜!N23</f>
        <v>63.83</v>
      </c>
      <c r="T22" s="236" t="str">
        <f>三菜!M31</f>
        <v>炒有機荷葉白菜</v>
      </c>
      <c r="U22" s="176" t="str">
        <f>三菜!M32</f>
        <v>有機荷葉白菜(尚紘-切實重)</v>
      </c>
      <c r="V22" s="177"/>
      <c r="W22" s="177"/>
      <c r="X22" s="178"/>
      <c r="Y22" s="83">
        <f>三菜!N32</f>
        <v>63.83</v>
      </c>
      <c r="Z22" s="236" t="str">
        <f>三菜!M40</f>
        <v>炒履歷油菜</v>
      </c>
      <c r="AA22" s="176" t="str">
        <f>三菜!M41</f>
        <v>履歷油菜(切實重)</v>
      </c>
      <c r="AB22" s="177"/>
      <c r="AC22" s="177"/>
      <c r="AD22" s="178"/>
      <c r="AE22" s="100">
        <f>三菜!N41</f>
        <v>63.83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6.38</v>
      </c>
      <c r="H23" s="237"/>
      <c r="I23" s="176" t="str">
        <f>三菜!M15</f>
        <v>薑絲(0.6K/包)</v>
      </c>
      <c r="J23" s="177"/>
      <c r="K23" s="177"/>
      <c r="L23" s="178"/>
      <c r="M23" s="83">
        <f>三菜!N15</f>
        <v>0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</v>
      </c>
      <c r="T23" s="237"/>
      <c r="U23" s="176">
        <f>三菜!M33</f>
        <v>0</v>
      </c>
      <c r="V23" s="177"/>
      <c r="W23" s="177"/>
      <c r="X23" s="178"/>
      <c r="Y23" s="83">
        <f>三菜!N33</f>
        <v>0</v>
      </c>
      <c r="Z23" s="237"/>
      <c r="AA23" s="176" t="str">
        <f>三菜!M42</f>
        <v>碎蒜(0.3K/包)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6.38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5.32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冬瓜薏仁肉絲湯</v>
      </c>
      <c r="C35" s="174" t="str">
        <f>三菜!U5</f>
        <v>冬瓜(切中丁)</v>
      </c>
      <c r="D35" s="175"/>
      <c r="E35" s="175"/>
      <c r="F35" s="175"/>
      <c r="G35" s="83">
        <f>三菜!V5</f>
        <v>42.55</v>
      </c>
      <c r="H35" s="236" t="str">
        <f>三菜!U13</f>
        <v>紫菜魚丸湯</v>
      </c>
      <c r="I35" s="174" t="str">
        <f>三菜!U14</f>
        <v>紫菜(兩)</v>
      </c>
      <c r="J35" s="175"/>
      <c r="K35" s="175"/>
      <c r="L35" s="175"/>
      <c r="M35" s="83">
        <f>三菜!V14</f>
        <v>0.8</v>
      </c>
      <c r="N35" s="236" t="str">
        <f>三菜!U22</f>
        <v>脆筍排骨湯</v>
      </c>
      <c r="O35" s="176" t="str">
        <f>三菜!U23</f>
        <v>脆筍片-(實重)</v>
      </c>
      <c r="P35" s="177"/>
      <c r="Q35" s="177"/>
      <c r="R35" s="178"/>
      <c r="S35" s="83">
        <f>三菜!V23</f>
        <v>31.92</v>
      </c>
      <c r="T35" s="236" t="str">
        <f>三菜!U31</f>
        <v>昆布蘿蔔湯</v>
      </c>
      <c r="U35" s="176" t="str">
        <f>三菜!U32</f>
        <v>菜頭(切中丁)</v>
      </c>
      <c r="V35" s="177"/>
      <c r="W35" s="177"/>
      <c r="X35" s="178"/>
      <c r="Y35" s="83">
        <f>三菜!V32</f>
        <v>31.92</v>
      </c>
      <c r="Z35" s="236" t="str">
        <f>三菜!U40</f>
        <v>綠豆QQ甜湯</v>
      </c>
      <c r="AA35" s="176" t="str">
        <f>三菜!U41</f>
        <v>二砂台糖(1K/包)</v>
      </c>
      <c r="AB35" s="177"/>
      <c r="AC35" s="177"/>
      <c r="AD35" s="178"/>
      <c r="AE35" s="100">
        <f>三菜!V41</f>
        <v>21.28</v>
      </c>
      <c r="AF35" s="84"/>
    </row>
    <row r="36" spans="1:32" ht="21" x14ac:dyDescent="0.25">
      <c r="A36" s="232"/>
      <c r="B36" s="237"/>
      <c r="C36" s="174" t="str">
        <f>三菜!U6</f>
        <v>溫體肉絲(福裕)</v>
      </c>
      <c r="D36" s="175"/>
      <c r="E36" s="175"/>
      <c r="F36" s="175"/>
      <c r="G36" s="83">
        <f>三菜!V6</f>
        <v>6.38</v>
      </c>
      <c r="H36" s="237"/>
      <c r="I36" s="174" t="str">
        <f>三菜!U15</f>
        <v>虱目魚丸(CAS)</v>
      </c>
      <c r="J36" s="175"/>
      <c r="K36" s="175"/>
      <c r="L36" s="175"/>
      <c r="M36" s="83">
        <f>三菜!V15</f>
        <v>17.02</v>
      </c>
      <c r="N36" s="237"/>
      <c r="O36" s="176" t="str">
        <f>三菜!U24</f>
        <v>小排骨(肉)福裕</v>
      </c>
      <c r="P36" s="177"/>
      <c r="Q36" s="177"/>
      <c r="R36" s="178"/>
      <c r="S36" s="83">
        <f>三菜!V24</f>
        <v>10.64</v>
      </c>
      <c r="T36" s="237"/>
      <c r="U36" s="176" t="str">
        <f>三菜!U33</f>
        <v>海帶結</v>
      </c>
      <c r="V36" s="177"/>
      <c r="W36" s="177"/>
      <c r="X36" s="178"/>
      <c r="Y36" s="83">
        <f>三菜!V33</f>
        <v>10.64</v>
      </c>
      <c r="Z36" s="237"/>
      <c r="AA36" s="176" t="str">
        <f>三菜!U42</f>
        <v>(QQ)圓</v>
      </c>
      <c r="AB36" s="177"/>
      <c r="AC36" s="177"/>
      <c r="AD36" s="178"/>
      <c r="AE36" s="100">
        <f>三菜!V42</f>
        <v>12.77</v>
      </c>
      <c r="AF36" s="84"/>
    </row>
    <row r="37" spans="1:32" ht="21" x14ac:dyDescent="0.25">
      <c r="A37" s="232"/>
      <c r="B37" s="237"/>
      <c r="C37" s="174" t="str">
        <f>三菜!U7</f>
        <v>小薏仁</v>
      </c>
      <c r="D37" s="175"/>
      <c r="E37" s="175"/>
      <c r="F37" s="175"/>
      <c r="G37" s="83">
        <f>三菜!V7</f>
        <v>2.13</v>
      </c>
      <c r="H37" s="237"/>
      <c r="I37" s="174" t="str">
        <f>三菜!U16</f>
        <v>薑絲(0.6K/包)</v>
      </c>
      <c r="J37" s="175"/>
      <c r="K37" s="175"/>
      <c r="L37" s="175"/>
      <c r="M37" s="83">
        <f>三菜!V16</f>
        <v>0</v>
      </c>
      <c r="N37" s="237"/>
      <c r="O37" s="176" t="str">
        <f>三菜!U25</f>
        <v>薑片(0.3K)</v>
      </c>
      <c r="P37" s="177"/>
      <c r="Q37" s="177"/>
      <c r="R37" s="178"/>
      <c r="S37" s="83">
        <f>三菜!V25</f>
        <v>0</v>
      </c>
      <c r="T37" s="237"/>
      <c r="U37" s="176" t="str">
        <f>三菜!U34</f>
        <v>溫體大骨(福裕)</v>
      </c>
      <c r="V37" s="177"/>
      <c r="W37" s="177"/>
      <c r="X37" s="178"/>
      <c r="Y37" s="83">
        <f>三菜!V34</f>
        <v>4.26</v>
      </c>
      <c r="Z37" s="237"/>
      <c r="AA37" s="176" t="str">
        <f>三菜!U43</f>
        <v>綠豆</v>
      </c>
      <c r="AB37" s="177"/>
      <c r="AC37" s="177"/>
      <c r="AD37" s="178"/>
      <c r="AE37" s="100">
        <f>三菜!V43</f>
        <v>10.64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 t="str">
        <f>三菜!U35</f>
        <v>紅蘿蔔(切中丁)</v>
      </c>
      <c r="V38" s="177"/>
      <c r="W38" s="177"/>
      <c r="X38" s="178"/>
      <c r="Y38" s="83">
        <f>三菜!V35</f>
        <v>4.26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 t="str">
        <f>三菜!U38</f>
        <v>先送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>
        <f>三菜!Y22</f>
        <v>0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625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631.5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534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563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546.5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0.55015648163399766</v>
      </c>
      <c r="H44" s="198" t="s">
        <v>48</v>
      </c>
      <c r="I44" s="198"/>
      <c r="J44" s="198"/>
      <c r="K44" s="198"/>
      <c r="L44" s="198"/>
      <c r="M44" s="91">
        <f>三菜!$AG21</f>
        <v>0.64044213263979188</v>
      </c>
      <c r="N44" s="198" t="s">
        <v>48</v>
      </c>
      <c r="O44" s="198"/>
      <c r="P44" s="198"/>
      <c r="Q44" s="198"/>
      <c r="R44" s="198"/>
      <c r="S44" s="91">
        <f>三菜!$AG30</f>
        <v>0.5937921727395411</v>
      </c>
      <c r="T44" s="198" t="s">
        <v>48</v>
      </c>
      <c r="U44" s="198"/>
      <c r="V44" s="198"/>
      <c r="W44" s="198"/>
      <c r="X44" s="198"/>
      <c r="Y44" s="91">
        <f>三菜!$AG39</f>
        <v>0.66751778223600222</v>
      </c>
      <c r="Z44" s="198" t="s">
        <v>49</v>
      </c>
      <c r="AA44" s="198"/>
      <c r="AB44" s="198"/>
      <c r="AC44" s="198"/>
      <c r="AD44" s="198"/>
      <c r="AE44" s="91">
        <f>三菜!$AG48</f>
        <v>0.61393596986817323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0.22006259265359907</v>
      </c>
      <c r="H45" s="198" t="s">
        <v>51</v>
      </c>
      <c r="I45" s="198"/>
      <c r="J45" s="198"/>
      <c r="K45" s="198"/>
      <c r="L45" s="198"/>
      <c r="M45" s="91">
        <f>三菜!$AE21</f>
        <v>0.18400520156046815</v>
      </c>
      <c r="N45" s="198" t="s">
        <v>51</v>
      </c>
      <c r="O45" s="198"/>
      <c r="P45" s="198"/>
      <c r="Q45" s="198"/>
      <c r="R45" s="198"/>
      <c r="S45" s="91">
        <f>三菜!$AE30</f>
        <v>0.20667052245999612</v>
      </c>
      <c r="T45" s="198" t="s">
        <v>51</v>
      </c>
      <c r="U45" s="198"/>
      <c r="V45" s="198"/>
      <c r="W45" s="198"/>
      <c r="X45" s="198"/>
      <c r="Y45" s="91">
        <f>三菜!$AE39</f>
        <v>0.17654568666788259</v>
      </c>
      <c r="Z45" s="198" t="s">
        <v>52</v>
      </c>
      <c r="AA45" s="198"/>
      <c r="AB45" s="198"/>
      <c r="AC45" s="198"/>
      <c r="AD45" s="198"/>
      <c r="AE45" s="91">
        <f>三菜!$AE48</f>
        <v>0.19962335216572508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0.22978092571240322</v>
      </c>
      <c r="H46" s="198" t="s">
        <v>54</v>
      </c>
      <c r="I46" s="198"/>
      <c r="J46" s="198"/>
      <c r="K46" s="198"/>
      <c r="L46" s="198"/>
      <c r="M46" s="91">
        <f>三菜!$AF21</f>
        <v>0.17555266579973991</v>
      </c>
      <c r="N46" s="198" t="s">
        <v>54</v>
      </c>
      <c r="O46" s="198"/>
      <c r="P46" s="198"/>
      <c r="Q46" s="198"/>
      <c r="R46" s="198"/>
      <c r="S46" s="91">
        <f>三菜!$AF30</f>
        <v>0.19953730480046267</v>
      </c>
      <c r="T46" s="198" t="s">
        <v>54</v>
      </c>
      <c r="U46" s="198"/>
      <c r="V46" s="198"/>
      <c r="W46" s="198"/>
      <c r="X46" s="198"/>
      <c r="Y46" s="91">
        <f>三菜!$AF39</f>
        <v>0.15593653109611527</v>
      </c>
      <c r="Z46" s="198" t="s">
        <v>55</v>
      </c>
      <c r="AA46" s="198"/>
      <c r="AB46" s="198"/>
      <c r="AC46" s="198"/>
      <c r="AD46" s="198"/>
      <c r="AE46" s="91">
        <f>三菜!$AF48</f>
        <v>0.1864406779661017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5.0份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5.2份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4.7份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5.2份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3.1份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2.4份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2.3份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1.9份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2.2份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1.7份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1.1份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1.3份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2.1份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0.7份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0.0份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625</v>
      </c>
      <c r="H53" s="221" t="s">
        <v>57</v>
      </c>
      <c r="I53" s="221"/>
      <c r="J53" s="221"/>
      <c r="K53" s="221"/>
      <c r="L53" s="221"/>
      <c r="M53" s="74">
        <f>三菜!Z21</f>
        <v>631.5</v>
      </c>
      <c r="N53" s="221" t="s">
        <v>57</v>
      </c>
      <c r="O53" s="221"/>
      <c r="P53" s="221"/>
      <c r="Q53" s="221"/>
      <c r="R53" s="221"/>
      <c r="S53" s="74">
        <f>三菜!Z30</f>
        <v>534</v>
      </c>
      <c r="T53" s="221" t="s">
        <v>58</v>
      </c>
      <c r="U53" s="221"/>
      <c r="V53" s="221"/>
      <c r="W53" s="221"/>
      <c r="X53" s="221"/>
      <c r="Y53" s="74">
        <f>三菜!Z39</f>
        <v>563</v>
      </c>
      <c r="Z53" s="221" t="s">
        <v>58</v>
      </c>
      <c r="AA53" s="221"/>
      <c r="AB53" s="221"/>
      <c r="AC53" s="221"/>
      <c r="AD53" s="221"/>
      <c r="AE53" s="105">
        <f>三菜!Z48</f>
        <v>546.5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114學年度第2學期第6週午餐菜單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3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三杯雞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16</v>
      </c>
      <c r="C8" s="247"/>
      <c r="D8" s="9" t="str">
        <f>三菜!I4</f>
        <v>洋蔥炒蛋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炒履歷菠菜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冬瓜薏仁肉絲湯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3</v>
      </c>
      <c r="C12" s="246" t="str">
        <f>RIGHT(IF(三菜!B17&lt;&gt;"",三菜!B17,""),1)</f>
        <v>二</v>
      </c>
      <c r="D12" s="15" t="str">
        <f>三菜!D13</f>
        <v>小米飯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銅板烤肉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17</v>
      </c>
      <c r="C14" s="247"/>
      <c r="D14" s="9" t="str">
        <f>三菜!I13</f>
        <v>田園玉蜀黍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炒履歷蚵白菜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紫菜魚丸湯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3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泡菜雞丁炒飯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18</v>
      </c>
      <c r="C20" s="247"/>
      <c r="D20" s="9" t="str">
        <f>三菜!I22</f>
        <v>綜合滷味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炒履歷萵苣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脆筍排骨湯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3</v>
      </c>
      <c r="C24" s="246" t="str">
        <f>RIGHT(IF(三菜!B35&lt;&gt;"",三菜!B35,""),1)</f>
        <v>四</v>
      </c>
      <c r="D24" s="15" t="str">
        <f>三菜!D31</f>
        <v>蕎麥飯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醬爆魷魚圈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19</v>
      </c>
      <c r="C26" s="247"/>
      <c r="D26" s="9" t="str">
        <f>三菜!I31</f>
        <v>香炒海茸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炒有機荷葉白菜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昆布蘿蔔湯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3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味噌炒肉片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20</v>
      </c>
      <c r="C32" s="247"/>
      <c r="D32" s="9" t="str">
        <f>三菜!I40</f>
        <v>相思紅豆派(炸*1)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炒履歷油菜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綠豆QQ甜湯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2026-03-06T06:18:42Z</dcterms:modified>
</cp:coreProperties>
</file>