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60AD103F-891C-42DB-9B65-83FA97EF26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E39" i="2" s="1"/>
  <c r="AF28" i="2"/>
  <c r="AF10" i="2"/>
  <c r="AE12" i="2" s="1"/>
  <c r="AF19" i="2"/>
  <c r="A56" i="7"/>
  <c r="A56" i="8"/>
  <c r="AF48" i="2" l="1"/>
  <c r="AE48" i="2"/>
  <c r="AG48" i="2"/>
  <c r="AG39" i="2"/>
  <c r="AF39" i="2"/>
  <c r="AF30" i="2"/>
  <c r="S46" i="7" s="1"/>
  <c r="AE30" i="2"/>
  <c r="AG30" i="2"/>
  <c r="AE21" i="2"/>
  <c r="AF21" i="2"/>
  <c r="AG21" i="2"/>
  <c r="AG12" i="2"/>
  <c r="AF12" i="2"/>
  <c r="AM45" i="8"/>
  <c r="AE45" i="7"/>
  <c r="AE45" i="8"/>
  <c r="Y45" i="7"/>
  <c r="G45" i="7"/>
  <c r="G45" i="8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F47" i="2" l="1"/>
  <c r="AM46" i="8"/>
  <c r="AE46" i="7"/>
  <c r="AE44" i="7"/>
  <c r="AM44" i="8"/>
  <c r="AF38" i="2"/>
  <c r="AE44" i="8"/>
  <c r="Y44" i="7"/>
  <c r="Y46" i="7"/>
  <c r="AE46" i="8"/>
  <c r="W45" i="8"/>
  <c r="S45" i="7"/>
  <c r="AF29" i="2"/>
  <c r="W46" i="8"/>
  <c r="W44" i="8"/>
  <c r="S44" i="7"/>
  <c r="M45" i="7"/>
  <c r="O45" i="8"/>
  <c r="AF20" i="2"/>
  <c r="M46" i="7"/>
  <c r="O46" i="8"/>
  <c r="O44" i="8"/>
  <c r="M44" i="7"/>
  <c r="G44" i="7"/>
  <c r="G44" i="8"/>
  <c r="G46" i="7"/>
  <c r="G46" i="8"/>
  <c r="AF11" i="2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<sst xmlns="http://schemas.openxmlformats.org/spreadsheetml/2006/main" count="572" uniqueCount="234">
  <si>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</si>
  <si>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</si>
  <si>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</si>
  <si>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</si>
  <si>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</si>
  <si>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</si>
  <si>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</si>
  <si>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</si>
  <si>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</si>
  <si>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</si>
  <si>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</si>
  <si>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</si>
  <si>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</si>
  <si>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</si>
  <si>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</si>
  <si>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</si>
  <si>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</si>
  <si>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</si>
  <si>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</si>
  <si>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</si>
  <si>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</si>
  <si>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</si>
  <si>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</si>
  <si>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</si>
  <si>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</si>
  <si>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</si>
  <si>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</si>
  <si>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</si>
  <si>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</si>
  <si>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</si>
  <si>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</si>
  <si>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</si>
  <si>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</si>
  <si>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</si>
  <si>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</si>
  <si>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</si>
  <si>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</si>
  <si>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</si>
  <si>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</si>
  <si>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</si>
  <si>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</si>
  <si>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</si>
  <si>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</si>
  <si>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</si>
  <si>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</si>
  <si>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</si>
  <si>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</si>
  <si>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</si>
  <si>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</si>
  <si>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</si>
  <si>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</si>
  <si>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</si>
  <si>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</si>
  <si>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</si>
  <si>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</si>
  <si>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</si>
  <si>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</si>
  <si>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</si>
  <si>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</si>
  <si>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</si>
  <si>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</si>
  <si>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</si>
  <si>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</si>
  <si>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</si>
  <si>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</si>
  <si>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</si>
  <si>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</si>
  <si>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</si>
  <si>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</si>
  <si>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</si>
  <si>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</si>
  <si>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</si>
  <si>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</si>
  <si>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</si>
  <si>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</si>
  <si>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</si>
  <si>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</si>
  <si>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</si>
  <si>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</si>
  <si>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</si>
  <si>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</si>
  <si>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</si>
  <si>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</si>
  <si>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</si>
  <si>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</si>
  <si>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</si>
  <si>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</si>
  <si>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</si>
  <si>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</si>
  <si>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</si>
  <si>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</si>
  <si>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</si>
  <si>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114學年度第2學期第11週午餐菜單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</si>
  <si>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</si>
  <si>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</si>
  <si>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</si>
  <si>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</si>
  <si>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</si>
  <si>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</si>
  <si>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油蔥肉燥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</si>
  <si>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</si>
  <si>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</si>
  <si>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</si>
  <si>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</si>
  <si>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溫體絞肉(忠華)</t>
  </si>
  <si>
    <t>公斤</t>
  </si>
  <si>
    <t>小小豆干丁(榮洲)</t>
  </si>
  <si>
    <t>油蔥酥(大-600g)</t>
  </si>
  <si>
    <t>包</t>
  </si>
  <si>
    <t>蒜仁(0.3K/包)</t>
  </si>
  <si>
    <t>香菇絲(兩)</t>
  </si>
  <si>
    <t>兩</t>
  </si>
  <si>
    <t>蔥(0.5K/把)</t>
  </si>
  <si>
    <t>把</t>
  </si>
  <si>
    <t>毛豆仁(冷凍)</t>
  </si>
  <si>
    <t>滑嫩蒸蛋</t>
  </si>
  <si>
    <t>蛋</t>
  </si>
  <si>
    <t>油蔥酥(小-300g)</t>
  </si>
  <si>
    <t>玻璃紙(包)50入</t>
  </si>
  <si>
    <t>炒履歷青江菜</t>
  </si>
  <si>
    <t>履歷青江菜(切實重)</t>
  </si>
  <si>
    <t>碎蒜(0.3K/包)</t>
  </si>
  <si>
    <t>冬瓜大骨湯</t>
  </si>
  <si>
    <t>冬瓜(切中丁)</t>
  </si>
  <si>
    <t>溫體大骨(忠華)</t>
  </si>
  <si>
    <t>薑片(0.3K)</t>
  </si>
  <si>
    <t>非基改豆皮(片)</t>
  </si>
  <si>
    <t>片</t>
  </si>
  <si>
    <t>黑芝麻飯</t>
  </si>
  <si>
    <t>星期二</t>
    <phoneticPr fontId="3" type="noConversion"/>
  </si>
  <si>
    <t>大蒜奶油燉雞</t>
  </si>
  <si>
    <t>骨腿丁(CAS)</t>
  </si>
  <si>
    <t>南瓜(切小丁)</t>
  </si>
  <si>
    <t>洋蔥(切小丁)</t>
  </si>
  <si>
    <t>奶油條安佳(100g)</t>
  </si>
  <si>
    <t>條</t>
  </si>
  <si>
    <t>蒜仁(0.6K/包)</t>
  </si>
  <si>
    <t>素排骨酥(溼)</t>
  </si>
  <si>
    <t>春捲(炸*1)</t>
  </si>
  <si>
    <t>春捲(30g國產)</t>
  </si>
  <si>
    <t>個</t>
  </si>
  <si>
    <t>春捲(30g國產)備品</t>
  </si>
  <si>
    <t>馬蹄條(pc)</t>
  </si>
  <si>
    <t>炒高麗菜</t>
  </si>
  <si>
    <t>高麗菜(切實重)</t>
  </si>
  <si>
    <t>紅蘿蔔(切絲)</t>
  </si>
  <si>
    <t>木耳(切絲)</t>
  </si>
  <si>
    <t>蝦米</t>
  </si>
  <si>
    <t>味噌海芽湯</t>
  </si>
  <si>
    <t>味噌(Ｋ)</t>
  </si>
  <si>
    <t>海帶芽(乾)</t>
  </si>
  <si>
    <t>白米飯</t>
  </si>
  <si>
    <t>星期三</t>
    <phoneticPr fontId="3" type="noConversion"/>
  </si>
  <si>
    <t>上海菜飯</t>
  </si>
  <si>
    <t>履歷青江菜(切細絲)</t>
  </si>
  <si>
    <t>碎培根(津谷)CAS</t>
  </si>
  <si>
    <t>玉米粒(QR-K)</t>
  </si>
  <si>
    <t>紅蘿蔔(切小丁)</t>
  </si>
  <si>
    <t>檸檬翅小腿(*1)</t>
  </si>
  <si>
    <t>檸檬翅小腿(CAS)</t>
  </si>
  <si>
    <t>支</t>
  </si>
  <si>
    <t>檸檬翅小腿(CAS)備品</t>
  </si>
  <si>
    <t>素龍鳳腿</t>
  </si>
  <si>
    <t>炒扁蒲</t>
  </si>
  <si>
    <t>扁蒲(切粗絲)</t>
  </si>
  <si>
    <t>酸辣湯</t>
  </si>
  <si>
    <t>溫體肉絲(忠華)</t>
  </si>
  <si>
    <t>脆筍絲</t>
  </si>
  <si>
    <t>豆腐榮洲(約4.5K)非基因</t>
  </si>
  <si>
    <t>板</t>
  </si>
  <si>
    <t>鮮奶(406+10備)</t>
  </si>
  <si>
    <t>胚芽米飯</t>
  </si>
  <si>
    <t>星期四</t>
    <phoneticPr fontId="3" type="noConversion"/>
  </si>
  <si>
    <t>香酥肉魚</t>
  </si>
  <si>
    <t>肉魚(CAS)</t>
  </si>
  <si>
    <t>尾</t>
  </si>
  <si>
    <t>肉魚(CAS)備品</t>
  </si>
  <si>
    <t>全素魚排(非基改)</t>
  </si>
  <si>
    <t>蔥燒細嫩油腐</t>
  </si>
  <si>
    <t>四角細嫩油腐丁(榮洲)</t>
  </si>
  <si>
    <t>三色豆(CAS-1k/包)</t>
  </si>
  <si>
    <t>非基改素肉燥(180g)</t>
  </si>
  <si>
    <t>炒有機小松菜</t>
  </si>
  <si>
    <t>有機小松菜(尚紘-切實重)</t>
  </si>
  <si>
    <t>榨菜肉絲湯</t>
  </si>
  <si>
    <t>榨菜絲-不辣</t>
  </si>
  <si>
    <t>金針菇(QR)</t>
  </si>
  <si>
    <t>星期五</t>
    <phoneticPr fontId="3" type="noConversion"/>
  </si>
  <si>
    <t>蜜汁滷肉</t>
  </si>
  <si>
    <t>溫體肉丁(忠華)(臺灣)</t>
  </si>
  <si>
    <t>非基改黑豆干大丁榮洲(Ｋ)</t>
  </si>
  <si>
    <t>海帶結</t>
  </si>
  <si>
    <t>非基改素肉片(溼)</t>
  </si>
  <si>
    <t>筍片炒鮮菇</t>
  </si>
  <si>
    <t>新鮮竹筍片</t>
  </si>
  <si>
    <t>杏鮑菇頭(切片)</t>
  </si>
  <si>
    <t>炒履歷油菜</t>
  </si>
  <si>
    <t>履歷油菜(切實重)</t>
  </si>
  <si>
    <t>地瓜芋圓甜湯</t>
  </si>
  <si>
    <t>芋圓(0.6k/包)</t>
  </si>
  <si>
    <t>二砂台糖(1K/包)</t>
  </si>
  <si>
    <t>蕃薯(切中丁)</t>
  </si>
  <si>
    <t>大粉圓</t>
  </si>
  <si>
    <t>4.4份</t>
    <phoneticPr fontId="3" type="noConversion"/>
  </si>
  <si>
    <t>3.2份</t>
    <phoneticPr fontId="3" type="noConversion"/>
  </si>
  <si>
    <t>1.2份</t>
    <phoneticPr fontId="3" type="noConversion"/>
  </si>
  <si>
    <t>0.1份</t>
    <phoneticPr fontId="3" type="noConversion"/>
  </si>
  <si>
    <t>30.5 g</t>
    <phoneticPr fontId="3" type="noConversion"/>
  </si>
  <si>
    <t>17.0 g</t>
    <phoneticPr fontId="3" type="noConversion"/>
  </si>
  <si>
    <t>72.0 g</t>
    <phoneticPr fontId="3" type="noConversion"/>
  </si>
  <si>
    <t>1.9份</t>
    <phoneticPr fontId="3" type="noConversion"/>
  </si>
  <si>
    <t>0.9份</t>
    <phoneticPr fontId="3" type="noConversion"/>
  </si>
  <si>
    <t>1.0份</t>
    <phoneticPr fontId="3" type="noConversion"/>
  </si>
  <si>
    <t>24.1 g</t>
    <phoneticPr fontId="3" type="noConversion"/>
  </si>
  <si>
    <t>15.5 g</t>
    <phoneticPr fontId="3" type="noConversion"/>
  </si>
  <si>
    <t>94.8 g</t>
    <phoneticPr fontId="3" type="noConversion"/>
  </si>
  <si>
    <t>4.3份</t>
    <phoneticPr fontId="3" type="noConversion"/>
  </si>
  <si>
    <t>0.8份</t>
    <phoneticPr fontId="3" type="noConversion"/>
  </si>
  <si>
    <t>2.3份</t>
    <phoneticPr fontId="3" type="noConversion"/>
  </si>
  <si>
    <t>1.3份</t>
    <phoneticPr fontId="3" type="noConversion"/>
  </si>
  <si>
    <t>30.2 g</t>
    <phoneticPr fontId="3" type="noConversion"/>
  </si>
  <si>
    <t>23.9 g</t>
    <phoneticPr fontId="3" type="noConversion"/>
  </si>
  <si>
    <t>81.1 g</t>
    <phoneticPr fontId="3" type="noConversion"/>
  </si>
  <si>
    <t>3.6份</t>
    <phoneticPr fontId="3" type="noConversion"/>
  </si>
  <si>
    <t>28.4 g</t>
    <phoneticPr fontId="3" type="noConversion"/>
  </si>
  <si>
    <t>12.7 g</t>
    <phoneticPr fontId="3" type="noConversion"/>
  </si>
  <si>
    <t>85.8 g</t>
    <phoneticPr fontId="3" type="noConversion"/>
  </si>
  <si>
    <t>5.2份</t>
    <phoneticPr fontId="3" type="noConversion"/>
  </si>
  <si>
    <t>1.6份</t>
    <phoneticPr fontId="3" type="noConversion"/>
  </si>
  <si>
    <t>27.5 g</t>
    <phoneticPr fontId="3" type="noConversion"/>
  </si>
  <si>
    <t>13.6 g</t>
    <phoneticPr fontId="3" type="noConversion"/>
  </si>
  <si>
    <t>104.6 g</t>
    <phoneticPr fontId="3" type="noConversion"/>
  </si>
  <si>
    <r>
      <rPr>
        <sz val="18"/>
        <rFont val="新細明體"/>
        <family val="1"/>
        <charset val="136"/>
      </rPr>
      <t>碎蒜</t>
    </r>
    <r>
      <rPr>
        <sz val="18"/>
        <rFont val="Times New Roman"/>
        <family val="1"/>
      </rPr>
      <t>(0.6K/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)(1.48)1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非基改素肉絲</t>
    </r>
    <r>
      <rPr>
        <b/>
        <sz val="18"/>
        <rFont val="Times New Roman"/>
        <family val="1"/>
      </rPr>
      <t>(</t>
    </r>
    <r>
      <rPr>
        <b/>
        <sz val="18"/>
        <rFont val="新細明體"/>
        <family val="1"/>
        <charset val="136"/>
      </rPr>
      <t>濕</t>
    </r>
    <r>
      <rPr>
        <b/>
        <sz val="18"/>
        <rFont val="Times New Roman"/>
        <family val="1"/>
      </rPr>
      <t>)(0.25)0.1</t>
    </r>
    <r>
      <rPr>
        <b/>
        <sz val="18"/>
        <rFont val="新細明體"/>
        <family val="1"/>
        <charset val="136"/>
      </rPr>
      <t>公斤</t>
    </r>
    <r>
      <rPr>
        <b/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鴻喜菇</t>
    </r>
    <r>
      <rPr>
        <b/>
        <sz val="18"/>
        <rFont val="Times New Roman"/>
        <family val="1"/>
      </rPr>
      <t>(QR)(0.25)0.1</t>
    </r>
    <r>
      <rPr>
        <b/>
        <sz val="18"/>
        <rFont val="新細明體"/>
        <family val="1"/>
        <charset val="136"/>
      </rPr>
      <t>公</t>
    </r>
    <r>
      <rPr>
        <sz val="18"/>
        <rFont val="新細明體"/>
        <family val="1"/>
        <charset val="136"/>
      </rPr>
      <t>斤</t>
    </r>
    <phoneticPr fontId="3" type="noConversion"/>
  </si>
  <si>
    <t>營養師：                                                 午餐秘書：                                                      總務主任：  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</si>
</sst>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3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b/>
      <sz val="18"/>
      <name val="新細明體"/>
      <family val="1"/>
      <charset val="136"/>
    </font>
    <font>
      <b/>
      <sz val="18"/>
      <name val="Times New Roman"/>
      <family val="1"/>
    </font>
    <font>
      <sz val="18"/>
      <name val="Times New Roman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19" zoomScale="60" zoomScaleNormal="60" workbookViewId="0">
      <selection activeCell="AJ38" sqref="AJ38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4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115</v>
      </c>
      <c r="J4" s="132"/>
      <c r="K4" s="132"/>
      <c r="L4" s="133"/>
      <c r="M4" s="131" t="s">
        <v>119</v>
      </c>
      <c r="N4" s="132"/>
      <c r="O4" s="132"/>
      <c r="P4" s="133"/>
      <c r="Q4" s="131"/>
      <c r="R4" s="132"/>
      <c r="S4" s="132"/>
      <c r="T4" s="133"/>
      <c r="U4" s="131" t="s">
        <v>122</v>
      </c>
      <c r="V4" s="132"/>
      <c r="W4" s="132"/>
      <c r="X4" s="133"/>
      <c r="Y4" s="141"/>
      <c r="Z4" s="68" t="s">
        <v>40</v>
      </c>
      <c r="AA4" s="57" t="s">
        <v>203</v>
      </c>
      <c r="AB4" s="125">
        <f>VALUE(SUBSTITUTE(AA4,"份",""))</f>
        <v>4.4000000000000004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64.040000000000006</v>
      </c>
      <c r="G5" s="32">
        <v>26</v>
      </c>
      <c r="H5" s="33" t="s">
        <v>105</v>
      </c>
      <c r="I5" s="34" t="s">
        <v>116</v>
      </c>
      <c r="J5" s="35">
        <v>49.26</v>
      </c>
      <c r="K5" s="35">
        <v>20</v>
      </c>
      <c r="L5" s="33" t="s">
        <v>105</v>
      </c>
      <c r="M5" s="34" t="s">
        <v>120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123</v>
      </c>
      <c r="V5" s="35">
        <v>41.87</v>
      </c>
      <c r="W5" s="35">
        <v>17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20</v>
      </c>
      <c r="C6" s="135"/>
      <c r="D6" s="147"/>
      <c r="E6" s="38" t="s">
        <v>106</v>
      </c>
      <c r="F6" s="39">
        <v>19.7</v>
      </c>
      <c r="G6" s="39">
        <v>8</v>
      </c>
      <c r="H6" s="40" t="s">
        <v>105</v>
      </c>
      <c r="I6" s="38" t="s">
        <v>117</v>
      </c>
      <c r="J6" s="39">
        <v>0.74</v>
      </c>
      <c r="K6" s="39">
        <v>1</v>
      </c>
      <c r="L6" s="40" t="s">
        <v>108</v>
      </c>
      <c r="M6" s="38" t="s">
        <v>121</v>
      </c>
      <c r="N6" s="39">
        <v>0.74</v>
      </c>
      <c r="O6" s="39">
        <v>1</v>
      </c>
      <c r="P6" s="40" t="s">
        <v>108</v>
      </c>
      <c r="Q6" s="41"/>
      <c r="R6" s="39"/>
      <c r="S6" s="39"/>
      <c r="T6" s="40"/>
      <c r="U6" s="42" t="s">
        <v>124</v>
      </c>
      <c r="V6" s="39">
        <v>7.39</v>
      </c>
      <c r="W6" s="39">
        <v>3</v>
      </c>
      <c r="X6" s="40" t="s">
        <v>105</v>
      </c>
      <c r="Y6" s="158"/>
      <c r="Z6" s="69" t="s">
        <v>42</v>
      </c>
      <c r="AA6" s="57" t="s">
        <v>204</v>
      </c>
      <c r="AB6" s="125">
        <f t="shared" si="0"/>
        <v>3.2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35"/>
      <c r="D7" s="147"/>
      <c r="E7" s="38" t="s">
        <v>107</v>
      </c>
      <c r="F7" s="39">
        <v>1.48</v>
      </c>
      <c r="G7" s="39">
        <v>1</v>
      </c>
      <c r="H7" s="43" t="s">
        <v>108</v>
      </c>
      <c r="I7" s="44" t="s">
        <v>118</v>
      </c>
      <c r="J7" s="45">
        <v>0</v>
      </c>
      <c r="K7" s="45">
        <v>0</v>
      </c>
      <c r="L7" s="43" t="s">
        <v>108</v>
      </c>
      <c r="M7" s="44"/>
      <c r="N7" s="45"/>
      <c r="O7" s="45"/>
      <c r="P7" s="43"/>
      <c r="Q7" s="41"/>
      <c r="R7" s="39"/>
      <c r="S7" s="39"/>
      <c r="T7" s="40"/>
      <c r="U7" s="46" t="s">
        <v>125</v>
      </c>
      <c r="V7" s="45">
        <v>0.74</v>
      </c>
      <c r="W7" s="45">
        <v>1</v>
      </c>
      <c r="X7" s="43" t="s">
        <v>108</v>
      </c>
      <c r="Y7" s="158"/>
      <c r="Z7" s="69" t="s">
        <v>36</v>
      </c>
      <c r="AA7" s="57" t="s">
        <v>205</v>
      </c>
      <c r="AB7" s="125">
        <f t="shared" si="0"/>
        <v>1.2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29" t="s">
        <v>97</v>
      </c>
      <c r="C8" s="135"/>
      <c r="D8" s="147"/>
      <c r="E8" s="38" t="s">
        <v>109</v>
      </c>
      <c r="F8" s="39">
        <v>0.74</v>
      </c>
      <c r="G8" s="39">
        <v>1</v>
      </c>
      <c r="H8" s="40" t="s">
        <v>108</v>
      </c>
      <c r="I8" s="38"/>
      <c r="J8" s="39"/>
      <c r="K8" s="39"/>
      <c r="L8" s="40"/>
      <c r="M8" s="38"/>
      <c r="N8" s="39"/>
      <c r="O8" s="39"/>
      <c r="P8" s="40"/>
      <c r="Q8" s="41"/>
      <c r="R8" s="39"/>
      <c r="S8" s="39"/>
      <c r="T8" s="254"/>
      <c r="U8" s="255" t="s">
        <v>126</v>
      </c>
      <c r="V8" s="256">
        <v>0.25</v>
      </c>
      <c r="W8" s="256">
        <v>1</v>
      </c>
      <c r="X8" s="257" t="s">
        <v>127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thickBot="1" x14ac:dyDescent="0.35">
      <c r="B9" s="129"/>
      <c r="C9" s="136"/>
      <c r="D9" s="147"/>
      <c r="E9" s="255" t="s">
        <v>110</v>
      </c>
      <c r="F9" s="256">
        <v>0.08</v>
      </c>
      <c r="G9" s="256">
        <v>1</v>
      </c>
      <c r="H9" s="257" t="s">
        <v>111</v>
      </c>
      <c r="I9" s="254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206</v>
      </c>
      <c r="AB9" s="125">
        <f t="shared" si="0"/>
        <v>0.1</v>
      </c>
      <c r="AC9" s="120"/>
      <c r="AD9" s="121">
        <v>5</v>
      </c>
      <c r="AE9" s="122"/>
      <c r="AG9" s="123">
        <v>45</v>
      </c>
    </row>
    <row r="10" spans="2:33" s="3" customFormat="1" ht="26.1" customHeight="1" thickBot="1" x14ac:dyDescent="0.45">
      <c r="B10" s="130"/>
      <c r="C10" s="24"/>
      <c r="D10" s="147"/>
      <c r="E10" s="38" t="s">
        <v>112</v>
      </c>
      <c r="F10" s="39">
        <v>0.62</v>
      </c>
      <c r="G10" s="39">
        <v>0.5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32.400000000000006</v>
      </c>
      <c r="AD10" s="124">
        <f>SUMPRODUCT(AB4:AB9,AD4:AD9)</f>
        <v>16.5</v>
      </c>
      <c r="AE10" s="124">
        <f>SUMPRODUCT(AB4:AB9,AE4:AE9)</f>
        <v>72</v>
      </c>
      <c r="AF10" s="124">
        <f>AC10*4+AD10*9+AE10*4</f>
        <v>566.1</v>
      </c>
      <c r="AG10" s="123">
        <f>SUMPRODUCT(AB4:AB9,AG4:AG9)</f>
        <v>582.5</v>
      </c>
    </row>
    <row r="11" spans="2:33" s="3" customFormat="1" ht="26.1" customHeight="1" thickBot="1" x14ac:dyDescent="0.45">
      <c r="B11" s="64" t="s">
        <v>98</v>
      </c>
      <c r="C11" s="25"/>
      <c r="D11" s="147"/>
      <c r="E11" s="255" t="s">
        <v>114</v>
      </c>
      <c r="F11" s="256">
        <v>0.25</v>
      </c>
      <c r="G11" s="256">
        <v>0.1</v>
      </c>
      <c r="H11" s="257" t="s">
        <v>105</v>
      </c>
      <c r="I11" s="254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406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582.5</v>
      </c>
      <c r="AA12" s="58"/>
      <c r="AB12" s="3" t="s">
        <v>207</v>
      </c>
      <c r="AC12" s="3" t="s">
        <v>208</v>
      </c>
      <c r="AD12" s="3" t="s">
        <v>209</v>
      </c>
      <c r="AE12" s="127">
        <f>AC10*4/AF10</f>
        <v>0.22893481717011133</v>
      </c>
      <c r="AF12" s="127">
        <f>AD10*9/AF10</f>
        <v>0.26232114467408585</v>
      </c>
      <c r="AG12" s="127">
        <f>AE10*4/AF10</f>
        <v>0.50874403815580282</v>
      </c>
    </row>
    <row r="13" spans="2:33" s="3" customFormat="1" ht="30" customHeight="1" x14ac:dyDescent="0.35">
      <c r="B13" s="62">
        <v>4</v>
      </c>
      <c r="C13" s="134"/>
      <c r="D13" s="140" t="s">
        <v>128</v>
      </c>
      <c r="E13" s="151" t="s">
        <v>130</v>
      </c>
      <c r="F13" s="152"/>
      <c r="G13" s="152"/>
      <c r="H13" s="153"/>
      <c r="I13" s="151" t="s">
        <v>138</v>
      </c>
      <c r="J13" s="152"/>
      <c r="K13" s="152"/>
      <c r="L13" s="153"/>
      <c r="M13" s="151" t="s">
        <v>143</v>
      </c>
      <c r="N13" s="152"/>
      <c r="O13" s="152"/>
      <c r="P13" s="153"/>
      <c r="Q13" s="131"/>
      <c r="R13" s="132"/>
      <c r="S13" s="132"/>
      <c r="T13" s="133"/>
      <c r="U13" s="151" t="s">
        <v>148</v>
      </c>
      <c r="V13" s="152"/>
      <c r="W13" s="152"/>
      <c r="X13" s="153"/>
      <c r="Y13" s="140" t="s">
        <v>25</v>
      </c>
      <c r="Z13" s="68" t="s">
        <v>40</v>
      </c>
      <c r="AA13" s="57" t="s">
        <v>203</v>
      </c>
      <c r="AB13" s="125">
        <f>VALUE(SUBSTITUTE(AA13,"份",""))</f>
        <v>4.4000000000000004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131</v>
      </c>
      <c r="F14" s="32">
        <v>81.28</v>
      </c>
      <c r="G14" s="32">
        <v>33</v>
      </c>
      <c r="H14" s="33" t="s">
        <v>105</v>
      </c>
      <c r="I14" s="31" t="s">
        <v>139</v>
      </c>
      <c r="J14" s="32">
        <v>30.3</v>
      </c>
      <c r="K14" s="32">
        <v>410</v>
      </c>
      <c r="L14" s="33" t="s">
        <v>140</v>
      </c>
      <c r="M14" s="31" t="s">
        <v>144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149</v>
      </c>
      <c r="V14" s="32">
        <v>9.85</v>
      </c>
      <c r="W14" s="32">
        <v>4</v>
      </c>
      <c r="X14" s="33" t="s">
        <v>105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thickBot="1" x14ac:dyDescent="0.4">
      <c r="B15" s="62">
        <v>21</v>
      </c>
      <c r="C15" s="135"/>
      <c r="D15" s="141"/>
      <c r="E15" s="38" t="s">
        <v>132</v>
      </c>
      <c r="F15" s="39">
        <v>29.56</v>
      </c>
      <c r="G15" s="39">
        <v>12</v>
      </c>
      <c r="H15" s="40" t="s">
        <v>105</v>
      </c>
      <c r="I15" s="38" t="s">
        <v>141</v>
      </c>
      <c r="J15" s="39">
        <v>1.1100000000000001</v>
      </c>
      <c r="K15" s="39">
        <v>15</v>
      </c>
      <c r="L15" s="40" t="s">
        <v>140</v>
      </c>
      <c r="M15" s="38" t="s">
        <v>121</v>
      </c>
      <c r="N15" s="39">
        <v>0.74</v>
      </c>
      <c r="O15" s="39">
        <v>1</v>
      </c>
      <c r="P15" s="40" t="s">
        <v>108</v>
      </c>
      <c r="Q15" s="38"/>
      <c r="R15" s="39"/>
      <c r="S15" s="39"/>
      <c r="T15" s="40"/>
      <c r="U15" s="38" t="s">
        <v>150</v>
      </c>
      <c r="V15" s="39">
        <v>0.74</v>
      </c>
      <c r="W15" s="39">
        <v>0.3</v>
      </c>
      <c r="X15" s="40" t="s">
        <v>105</v>
      </c>
      <c r="Y15" s="141"/>
      <c r="Z15" s="69" t="s">
        <v>42</v>
      </c>
      <c r="AA15" s="57" t="s">
        <v>210</v>
      </c>
      <c r="AB15" s="125">
        <f t="shared" si="1"/>
        <v>1.9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thickBot="1" x14ac:dyDescent="0.4">
      <c r="B16" s="62" t="s">
        <v>3</v>
      </c>
      <c r="C16" s="135"/>
      <c r="D16" s="141"/>
      <c r="E16" s="38" t="s">
        <v>133</v>
      </c>
      <c r="F16" s="39">
        <v>9.85</v>
      </c>
      <c r="G16" s="39">
        <v>4</v>
      </c>
      <c r="H16" s="258" t="s">
        <v>105</v>
      </c>
      <c r="I16" s="255" t="s">
        <v>142</v>
      </c>
      <c r="J16" s="256">
        <v>0.37</v>
      </c>
      <c r="K16" s="256">
        <v>5</v>
      </c>
      <c r="L16" s="259" t="s">
        <v>135</v>
      </c>
      <c r="M16" s="254" t="s">
        <v>145</v>
      </c>
      <c r="N16" s="39">
        <v>2.46</v>
      </c>
      <c r="O16" s="39">
        <v>1</v>
      </c>
      <c r="P16" s="43" t="s">
        <v>105</v>
      </c>
      <c r="Q16" s="38"/>
      <c r="R16" s="39"/>
      <c r="S16" s="39"/>
      <c r="T16" s="40"/>
      <c r="U16" s="38"/>
      <c r="V16" s="39"/>
      <c r="W16" s="39"/>
      <c r="X16" s="43"/>
      <c r="Y16" s="141"/>
      <c r="Z16" s="69" t="s">
        <v>36</v>
      </c>
      <c r="AA16" s="57" t="s">
        <v>211</v>
      </c>
      <c r="AB16" s="125">
        <f t="shared" si="1"/>
        <v>0.9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129</v>
      </c>
      <c r="C17" s="135"/>
      <c r="D17" s="141"/>
      <c r="E17" s="38" t="s">
        <v>134</v>
      </c>
      <c r="F17" s="39">
        <v>0.49</v>
      </c>
      <c r="G17" s="39">
        <v>2</v>
      </c>
      <c r="H17" s="40" t="s">
        <v>135</v>
      </c>
      <c r="I17" s="38"/>
      <c r="J17" s="39"/>
      <c r="K17" s="39"/>
      <c r="L17" s="40"/>
      <c r="M17" s="38" t="s">
        <v>146</v>
      </c>
      <c r="N17" s="39">
        <v>1.23</v>
      </c>
      <c r="O17" s="39">
        <v>0.5</v>
      </c>
      <c r="P17" s="40" t="s">
        <v>105</v>
      </c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212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112</v>
      </c>
      <c r="F18" s="39">
        <v>1.23</v>
      </c>
      <c r="G18" s="39">
        <v>1</v>
      </c>
      <c r="H18" s="40" t="s">
        <v>113</v>
      </c>
      <c r="I18" s="38"/>
      <c r="J18" s="39"/>
      <c r="K18" s="39"/>
      <c r="L18" s="40"/>
      <c r="M18" s="38" t="s">
        <v>147</v>
      </c>
      <c r="N18" s="39">
        <v>0.49</v>
      </c>
      <c r="O18" s="39">
        <v>0.2</v>
      </c>
      <c r="P18" s="40" t="s">
        <v>105</v>
      </c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206</v>
      </c>
      <c r="AB18" s="125">
        <f t="shared" si="1"/>
        <v>0.1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136</v>
      </c>
      <c r="F19" s="39">
        <v>1.48</v>
      </c>
      <c r="G19" s="39">
        <v>1</v>
      </c>
      <c r="H19" s="40" t="s">
        <v>108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23</v>
      </c>
      <c r="AD19" s="124">
        <f>SUMPRODUCT(AB13:AB18,AD13:AD18)</f>
        <v>10</v>
      </c>
      <c r="AE19" s="124">
        <f>SUMPRODUCT(AB13:AB18,AE13:AE18)</f>
        <v>85.5</v>
      </c>
      <c r="AF19" s="124">
        <f>AC19*4+AD19*9+AE19*4</f>
        <v>524</v>
      </c>
      <c r="AG19" s="123">
        <f>SUMPRODUCT(AB13:AB18,AG13:AG18)</f>
        <v>537.5</v>
      </c>
    </row>
    <row r="20" spans="2:33" s="3" customFormat="1" ht="26.1" customHeight="1" thickBot="1" x14ac:dyDescent="0.45">
      <c r="B20" s="64" t="s">
        <v>98</v>
      </c>
      <c r="C20" s="25"/>
      <c r="D20" s="141"/>
      <c r="E20" s="38" t="s">
        <v>125</v>
      </c>
      <c r="F20" s="39">
        <v>0.74</v>
      </c>
      <c r="G20" s="39">
        <v>1</v>
      </c>
      <c r="H20" s="40" t="s">
        <v>108</v>
      </c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thickBot="1" x14ac:dyDescent="0.45">
      <c r="B21" s="72">
        <v>406</v>
      </c>
      <c r="C21" s="26"/>
      <c r="D21" s="148"/>
      <c r="E21" s="255" t="s">
        <v>137</v>
      </c>
      <c r="F21" s="256">
        <v>0.25</v>
      </c>
      <c r="G21" s="256">
        <v>0.1</v>
      </c>
      <c r="H21" s="257" t="s">
        <v>105</v>
      </c>
      <c r="I21" s="51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537.5</v>
      </c>
      <c r="AA21" s="58"/>
      <c r="AB21" s="3" t="s">
        <v>213</v>
      </c>
      <c r="AC21" s="3" t="s">
        <v>214</v>
      </c>
      <c r="AD21" s="3" t="s">
        <v>215</v>
      </c>
      <c r="AE21" s="127">
        <f>AC19*4/AF19</f>
        <v>0.17557251908396945</v>
      </c>
      <c r="AF21" s="127">
        <f>AD19*9/AF19</f>
        <v>0.1717557251908397</v>
      </c>
      <c r="AG21" s="127">
        <f>AE19*4/AF19</f>
        <v>0.65267175572519087</v>
      </c>
    </row>
    <row r="22" spans="2:33" s="3" customFormat="1" ht="30" customHeight="1" x14ac:dyDescent="0.35">
      <c r="B22" s="62">
        <v>4</v>
      </c>
      <c r="C22" s="134"/>
      <c r="D22" s="140" t="s">
        <v>151</v>
      </c>
      <c r="E22" s="151" t="s">
        <v>153</v>
      </c>
      <c r="F22" s="152"/>
      <c r="G22" s="152"/>
      <c r="H22" s="153"/>
      <c r="I22" s="137" t="s">
        <v>158</v>
      </c>
      <c r="J22" s="138"/>
      <c r="K22" s="138"/>
      <c r="L22" s="139"/>
      <c r="M22" s="137" t="s">
        <v>163</v>
      </c>
      <c r="N22" s="138"/>
      <c r="O22" s="138"/>
      <c r="P22" s="139"/>
      <c r="Q22" s="131"/>
      <c r="R22" s="132"/>
      <c r="S22" s="132"/>
      <c r="T22" s="133"/>
      <c r="U22" s="137" t="s">
        <v>165</v>
      </c>
      <c r="V22" s="138"/>
      <c r="W22" s="138"/>
      <c r="X22" s="139"/>
      <c r="Y22" s="140" t="s">
        <v>170</v>
      </c>
      <c r="Z22" s="68" t="s">
        <v>40</v>
      </c>
      <c r="AA22" s="57" t="s">
        <v>216</v>
      </c>
      <c r="AB22" s="125">
        <f>VALUE(SUBSTITUTE(AA22,"份",""))</f>
        <v>4.3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154</v>
      </c>
      <c r="F23" s="32">
        <v>29.56</v>
      </c>
      <c r="G23" s="32">
        <v>12</v>
      </c>
      <c r="H23" s="33" t="s">
        <v>105</v>
      </c>
      <c r="I23" s="31" t="s">
        <v>159</v>
      </c>
      <c r="J23" s="32">
        <v>42</v>
      </c>
      <c r="K23" s="32">
        <v>406</v>
      </c>
      <c r="L23" s="33" t="s">
        <v>160</v>
      </c>
      <c r="M23" s="31" t="s">
        <v>164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166</v>
      </c>
      <c r="V23" s="32">
        <v>9.85</v>
      </c>
      <c r="W23" s="32">
        <v>4</v>
      </c>
      <c r="X23" s="33" t="s">
        <v>105</v>
      </c>
      <c r="Y23" s="141"/>
      <c r="Z23" s="69" t="s">
        <v>41</v>
      </c>
      <c r="AA23" s="57" t="s">
        <v>217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22</v>
      </c>
      <c r="C24" s="135"/>
      <c r="D24" s="141"/>
      <c r="E24" s="38" t="s">
        <v>104</v>
      </c>
      <c r="F24" s="39">
        <v>19.7</v>
      </c>
      <c r="G24" s="39">
        <v>8</v>
      </c>
      <c r="H24" s="40" t="s">
        <v>105</v>
      </c>
      <c r="I24" s="38" t="s">
        <v>161</v>
      </c>
      <c r="J24" s="39">
        <v>1.55</v>
      </c>
      <c r="K24" s="39">
        <v>15</v>
      </c>
      <c r="L24" s="40" t="s">
        <v>160</v>
      </c>
      <c r="M24" s="38" t="s">
        <v>145</v>
      </c>
      <c r="N24" s="39">
        <v>4.93</v>
      </c>
      <c r="O24" s="39">
        <v>2</v>
      </c>
      <c r="P24" s="40" t="s">
        <v>105</v>
      </c>
      <c r="Q24" s="38"/>
      <c r="R24" s="39"/>
      <c r="S24" s="39"/>
      <c r="T24" s="40"/>
      <c r="U24" s="38" t="s">
        <v>167</v>
      </c>
      <c r="V24" s="39">
        <v>9.85</v>
      </c>
      <c r="W24" s="39">
        <v>4</v>
      </c>
      <c r="X24" s="40" t="s">
        <v>105</v>
      </c>
      <c r="Y24" s="141"/>
      <c r="Z24" s="69" t="s">
        <v>42</v>
      </c>
      <c r="AA24" s="57" t="s">
        <v>218</v>
      </c>
      <c r="AB24" s="125">
        <f t="shared" si="2"/>
        <v>2.2999999999999998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35"/>
      <c r="D25" s="141"/>
      <c r="E25" s="38" t="s">
        <v>155</v>
      </c>
      <c r="F25" s="39">
        <v>19.7</v>
      </c>
      <c r="G25" s="39">
        <v>8</v>
      </c>
      <c r="H25" s="258" t="s">
        <v>105</v>
      </c>
      <c r="I25" s="255" t="s">
        <v>162</v>
      </c>
      <c r="J25" s="256">
        <v>0.37</v>
      </c>
      <c r="K25" s="256">
        <v>5</v>
      </c>
      <c r="L25" s="259" t="s">
        <v>160</v>
      </c>
      <c r="M25" s="254" t="s">
        <v>121</v>
      </c>
      <c r="N25" s="39">
        <v>0.74</v>
      </c>
      <c r="O25" s="39">
        <v>1</v>
      </c>
      <c r="P25" s="43" t="s">
        <v>108</v>
      </c>
      <c r="Q25" s="38"/>
      <c r="R25" s="39"/>
      <c r="S25" s="39"/>
      <c r="T25" s="40"/>
      <c r="U25" s="38" t="s">
        <v>168</v>
      </c>
      <c r="V25" s="39">
        <v>33.25</v>
      </c>
      <c r="W25" s="39">
        <v>3</v>
      </c>
      <c r="X25" s="43" t="s">
        <v>169</v>
      </c>
      <c r="Y25" s="141"/>
      <c r="Z25" s="69" t="s">
        <v>36</v>
      </c>
      <c r="AA25" s="57" t="s">
        <v>219</v>
      </c>
      <c r="AB25" s="125">
        <f t="shared" si="2"/>
        <v>1.3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152</v>
      </c>
      <c r="C26" s="135"/>
      <c r="D26" s="141"/>
      <c r="E26" s="38" t="s">
        <v>156</v>
      </c>
      <c r="F26" s="39">
        <v>14.78</v>
      </c>
      <c r="G26" s="39">
        <v>6</v>
      </c>
      <c r="H26" s="40" t="s">
        <v>105</v>
      </c>
      <c r="I26" s="38"/>
      <c r="J26" s="39"/>
      <c r="K26" s="39"/>
      <c r="L26" s="40"/>
      <c r="M26" s="38" t="s">
        <v>146</v>
      </c>
      <c r="N26" s="39">
        <v>2.46</v>
      </c>
      <c r="O26" s="39">
        <v>1</v>
      </c>
      <c r="P26" s="40" t="s">
        <v>105</v>
      </c>
      <c r="Q26" s="38"/>
      <c r="R26" s="39"/>
      <c r="S26" s="39"/>
      <c r="T26" s="40"/>
      <c r="U26" s="38" t="s">
        <v>145</v>
      </c>
      <c r="V26" s="39">
        <v>4.93</v>
      </c>
      <c r="W26" s="39">
        <v>2</v>
      </c>
      <c r="X26" s="40" t="s">
        <v>105</v>
      </c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157</v>
      </c>
      <c r="F27" s="39">
        <v>9.85</v>
      </c>
      <c r="G27" s="39">
        <v>4</v>
      </c>
      <c r="H27" s="40" t="s">
        <v>105</v>
      </c>
      <c r="I27" s="38"/>
      <c r="J27" s="39"/>
      <c r="K27" s="39"/>
      <c r="L27" s="40"/>
      <c r="M27" s="38" t="s">
        <v>147</v>
      </c>
      <c r="N27" s="39">
        <v>0.49</v>
      </c>
      <c r="O27" s="39">
        <v>0.2</v>
      </c>
      <c r="P27" s="40" t="s">
        <v>105</v>
      </c>
      <c r="Q27" s="38"/>
      <c r="R27" s="39"/>
      <c r="S27" s="39"/>
      <c r="T27" s="40"/>
      <c r="U27" s="38" t="s">
        <v>116</v>
      </c>
      <c r="V27" s="39">
        <v>3.7</v>
      </c>
      <c r="W27" s="39">
        <v>1.5</v>
      </c>
      <c r="X27" s="40" t="s">
        <v>105</v>
      </c>
      <c r="Y27" s="141"/>
      <c r="Z27" s="70" t="s">
        <v>38</v>
      </c>
      <c r="AA27" s="57" t="s">
        <v>219</v>
      </c>
      <c r="AB27" s="125">
        <f t="shared" si="2"/>
        <v>1.3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112</v>
      </c>
      <c r="F28" s="39">
        <v>1.23</v>
      </c>
      <c r="G28" s="39">
        <v>1</v>
      </c>
      <c r="H28" s="40" t="s">
        <v>113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 t="s">
        <v>146</v>
      </c>
      <c r="V28" s="39">
        <v>2.46</v>
      </c>
      <c r="W28" s="39">
        <v>1</v>
      </c>
      <c r="X28" s="40" t="s">
        <v>105</v>
      </c>
      <c r="Y28" s="141"/>
      <c r="Z28" s="22"/>
      <c r="AA28" s="57"/>
      <c r="AC28" s="124">
        <f>SUMPRODUCT(AB22:AB27,AC22:AC27)</f>
        <v>32.4</v>
      </c>
      <c r="AD28" s="124">
        <f>SUMPRODUCT(AB22:AB27,AD22:AD27)</f>
        <v>24.4</v>
      </c>
      <c r="AE28" s="124">
        <f>SUMPRODUCT(AB22:AB27,AE22:AE27)</f>
        <v>80.599999999999994</v>
      </c>
      <c r="AF28" s="124">
        <f>AC28*4+AD28*9+AE28*4</f>
        <v>671.59999999999991</v>
      </c>
      <c r="AG28" s="123">
        <f>SUMPRODUCT(AB22:AB27,AG22:AG27)</f>
        <v>684.5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107</v>
      </c>
      <c r="F29" s="39">
        <v>1.48</v>
      </c>
      <c r="G29" s="39">
        <v>1</v>
      </c>
      <c r="H29" s="40" t="s">
        <v>108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406</v>
      </c>
      <c r="C30" s="26"/>
      <c r="D30" s="142"/>
      <c r="E30" s="261" t="s">
        <v>232</v>
      </c>
      <c r="F30" s="260"/>
      <c r="G30" s="260"/>
      <c r="H30" s="260"/>
      <c r="I30" s="260"/>
      <c r="J30" s="260"/>
      <c r="K30" s="260"/>
      <c r="L30" s="260"/>
      <c r="M30" s="260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684.5</v>
      </c>
      <c r="AA30" s="58"/>
      <c r="AB30" s="3" t="s">
        <v>220</v>
      </c>
      <c r="AC30" s="3" t="s">
        <v>221</v>
      </c>
      <c r="AD30" s="3" t="s">
        <v>222</v>
      </c>
      <c r="AE30" s="127">
        <f>AC28*4/AF28</f>
        <v>0.19297200714711141</v>
      </c>
      <c r="AF30" s="127">
        <f>AD28*9/AF28</f>
        <v>0.32698034544371651</v>
      </c>
      <c r="AG30" s="127">
        <f>AE28*4/AF28</f>
        <v>0.48004764740917216</v>
      </c>
    </row>
    <row r="31" spans="2:33" s="3" customFormat="1" ht="30" customHeight="1" x14ac:dyDescent="0.35">
      <c r="B31" s="62">
        <v>4</v>
      </c>
      <c r="C31" s="134"/>
      <c r="D31" s="140" t="s">
        <v>171</v>
      </c>
      <c r="E31" s="137" t="s">
        <v>173</v>
      </c>
      <c r="F31" s="138"/>
      <c r="G31" s="138"/>
      <c r="H31" s="139"/>
      <c r="I31" s="137" t="s">
        <v>178</v>
      </c>
      <c r="J31" s="138"/>
      <c r="K31" s="138"/>
      <c r="L31" s="139"/>
      <c r="M31" s="137" t="s">
        <v>182</v>
      </c>
      <c r="N31" s="138"/>
      <c r="O31" s="138"/>
      <c r="P31" s="139"/>
      <c r="Q31" s="137"/>
      <c r="R31" s="138"/>
      <c r="S31" s="138"/>
      <c r="T31" s="139"/>
      <c r="U31" s="137" t="s">
        <v>184</v>
      </c>
      <c r="V31" s="138"/>
      <c r="W31" s="138"/>
      <c r="X31" s="139"/>
      <c r="Y31" s="140" t="s">
        <v>25</v>
      </c>
      <c r="Z31" s="68" t="s">
        <v>40</v>
      </c>
      <c r="AA31" s="57" t="s">
        <v>203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174</v>
      </c>
      <c r="F32" s="32">
        <v>80.790000000000006</v>
      </c>
      <c r="G32" s="32">
        <v>410</v>
      </c>
      <c r="H32" s="33" t="s">
        <v>175</v>
      </c>
      <c r="I32" s="31" t="s">
        <v>179</v>
      </c>
      <c r="J32" s="32">
        <v>56.65</v>
      </c>
      <c r="K32" s="32">
        <v>23</v>
      </c>
      <c r="L32" s="33" t="s">
        <v>105</v>
      </c>
      <c r="M32" s="31" t="s">
        <v>183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185</v>
      </c>
      <c r="V32" s="32">
        <v>14.78</v>
      </c>
      <c r="W32" s="32">
        <v>6</v>
      </c>
      <c r="X32" s="33" t="s">
        <v>105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23</v>
      </c>
      <c r="C33" s="135"/>
      <c r="D33" s="141"/>
      <c r="E33" s="38" t="s">
        <v>176</v>
      </c>
      <c r="F33" s="39">
        <v>2.96</v>
      </c>
      <c r="G33" s="39">
        <v>15</v>
      </c>
      <c r="H33" s="40" t="s">
        <v>175</v>
      </c>
      <c r="I33" s="38" t="s">
        <v>104</v>
      </c>
      <c r="J33" s="39">
        <v>9.85</v>
      </c>
      <c r="K33" s="39">
        <v>4</v>
      </c>
      <c r="L33" s="40" t="s">
        <v>105</v>
      </c>
      <c r="M33" s="38" t="s">
        <v>121</v>
      </c>
      <c r="N33" s="39">
        <v>0.74</v>
      </c>
      <c r="O33" s="39">
        <v>1</v>
      </c>
      <c r="P33" s="40" t="s">
        <v>108</v>
      </c>
      <c r="Q33" s="38"/>
      <c r="R33" s="39"/>
      <c r="S33" s="39"/>
      <c r="T33" s="40"/>
      <c r="U33" s="38" t="s">
        <v>166</v>
      </c>
      <c r="V33" s="39">
        <v>4.93</v>
      </c>
      <c r="W33" s="39">
        <v>2</v>
      </c>
      <c r="X33" s="40" t="s">
        <v>105</v>
      </c>
      <c r="Y33" s="141"/>
      <c r="Z33" s="69" t="s">
        <v>42</v>
      </c>
      <c r="AA33" s="57" t="s">
        <v>223</v>
      </c>
      <c r="AB33" s="125">
        <f t="shared" si="3"/>
        <v>3.6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thickBot="1" x14ac:dyDescent="0.4">
      <c r="B34" s="62" t="s">
        <v>3</v>
      </c>
      <c r="C34" s="135"/>
      <c r="D34" s="147"/>
      <c r="E34" s="255" t="s">
        <v>177</v>
      </c>
      <c r="F34" s="256">
        <v>0.62</v>
      </c>
      <c r="G34" s="256">
        <v>5</v>
      </c>
      <c r="H34" s="259" t="s">
        <v>127</v>
      </c>
      <c r="I34" s="254" t="s">
        <v>180</v>
      </c>
      <c r="J34" s="39">
        <v>4.93</v>
      </c>
      <c r="K34" s="39">
        <v>2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186</v>
      </c>
      <c r="V34" s="39">
        <v>4.93</v>
      </c>
      <c r="W34" s="39">
        <v>2</v>
      </c>
      <c r="X34" s="43" t="s">
        <v>105</v>
      </c>
      <c r="Y34" s="141"/>
      <c r="Z34" s="69" t="s">
        <v>36</v>
      </c>
      <c r="AA34" s="57" t="s">
        <v>212</v>
      </c>
      <c r="AB34" s="125">
        <f t="shared" si="3"/>
        <v>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thickBot="1" x14ac:dyDescent="0.35">
      <c r="B35" s="129" t="s">
        <v>172</v>
      </c>
      <c r="C35" s="135"/>
      <c r="D35" s="141"/>
      <c r="E35" s="38"/>
      <c r="F35" s="39"/>
      <c r="G35" s="39"/>
      <c r="H35" s="40"/>
      <c r="I35" s="38" t="s">
        <v>112</v>
      </c>
      <c r="J35" s="39">
        <v>1.23</v>
      </c>
      <c r="K35" s="39">
        <v>1</v>
      </c>
      <c r="L35" s="40" t="s">
        <v>113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212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29"/>
      <c r="C36" s="136"/>
      <c r="D36" s="141"/>
      <c r="E36" s="38"/>
      <c r="F36" s="39"/>
      <c r="G36" s="39"/>
      <c r="H36" s="254"/>
      <c r="I36" s="255" t="s">
        <v>181</v>
      </c>
      <c r="J36" s="256">
        <v>0.44</v>
      </c>
      <c r="K36" s="256">
        <v>1</v>
      </c>
      <c r="L36" s="257" t="s">
        <v>108</v>
      </c>
      <c r="M36" s="254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35</v>
      </c>
      <c r="AD37" s="124">
        <f>SUMPRODUCT(AB31:AB36,AD31:AD36)</f>
        <v>18</v>
      </c>
      <c r="AE37" s="124">
        <f>SUMPRODUCT(AB31:AB36,AE31:AE36)</f>
        <v>86</v>
      </c>
      <c r="AF37" s="124">
        <f>AC37*4+AD37*9+AE37*4</f>
        <v>646</v>
      </c>
      <c r="AG37" s="123">
        <f>SUMPRODUCT(AB31:AB36,AG31:AG36)</f>
        <v>663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406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663</v>
      </c>
      <c r="AA39" s="58"/>
      <c r="AB39" s="1" t="s">
        <v>224</v>
      </c>
      <c r="AC39" s="1" t="s">
        <v>225</v>
      </c>
      <c r="AD39" s="1" t="s">
        <v>226</v>
      </c>
      <c r="AE39" s="127">
        <f>AC37*4/AF37</f>
        <v>0.21671826625386997</v>
      </c>
      <c r="AF39" s="127">
        <f>AD37*9/AF37</f>
        <v>0.25077399380804954</v>
      </c>
      <c r="AG39" s="127">
        <f>AE37*4/AF37</f>
        <v>0.53250773993808054</v>
      </c>
    </row>
    <row r="40" spans="2:33" ht="30" customHeight="1" x14ac:dyDescent="0.35">
      <c r="B40" s="63">
        <v>4</v>
      </c>
      <c r="C40" s="134"/>
      <c r="D40" s="140" t="s">
        <v>151</v>
      </c>
      <c r="E40" s="137" t="s">
        <v>188</v>
      </c>
      <c r="F40" s="138"/>
      <c r="G40" s="138"/>
      <c r="H40" s="139"/>
      <c r="I40" s="137" t="s">
        <v>193</v>
      </c>
      <c r="J40" s="138"/>
      <c r="K40" s="138"/>
      <c r="L40" s="139"/>
      <c r="M40" s="137" t="s">
        <v>196</v>
      </c>
      <c r="N40" s="138"/>
      <c r="O40" s="138"/>
      <c r="P40" s="139"/>
      <c r="Q40" s="137"/>
      <c r="R40" s="138"/>
      <c r="S40" s="138"/>
      <c r="T40" s="139"/>
      <c r="U40" s="137" t="s">
        <v>198</v>
      </c>
      <c r="V40" s="138"/>
      <c r="W40" s="138"/>
      <c r="X40" s="139"/>
      <c r="Y40" s="140"/>
      <c r="Z40" s="68" t="s">
        <v>40</v>
      </c>
      <c r="AA40" s="57" t="s">
        <v>227</v>
      </c>
      <c r="AB40" s="125">
        <f>VALUE(SUBSTITUTE(AA40,"份",""))</f>
        <v>5.2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189</v>
      </c>
      <c r="F41" s="32">
        <v>64.040000000000006</v>
      </c>
      <c r="G41" s="32">
        <v>26</v>
      </c>
      <c r="H41" s="33" t="s">
        <v>105</v>
      </c>
      <c r="I41" s="31" t="s">
        <v>194</v>
      </c>
      <c r="J41" s="32">
        <v>56.65</v>
      </c>
      <c r="K41" s="32">
        <v>23</v>
      </c>
      <c r="L41" s="33" t="s">
        <v>105</v>
      </c>
      <c r="M41" s="31" t="s">
        <v>197</v>
      </c>
      <c r="N41" s="32">
        <v>73.89</v>
      </c>
      <c r="O41" s="32">
        <v>30</v>
      </c>
      <c r="P41" s="33" t="s">
        <v>105</v>
      </c>
      <c r="Q41" s="31"/>
      <c r="R41" s="32"/>
      <c r="S41" s="32"/>
      <c r="T41" s="33"/>
      <c r="U41" s="31" t="s">
        <v>199</v>
      </c>
      <c r="V41" s="32">
        <v>11.82</v>
      </c>
      <c r="W41" s="32">
        <v>8</v>
      </c>
      <c r="X41" s="33" t="s">
        <v>108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24</v>
      </c>
      <c r="C42" s="135"/>
      <c r="D42" s="141"/>
      <c r="E42" s="38" t="s">
        <v>190</v>
      </c>
      <c r="F42" s="39">
        <v>19.7</v>
      </c>
      <c r="G42" s="39">
        <v>8</v>
      </c>
      <c r="H42" s="40" t="s">
        <v>105</v>
      </c>
      <c r="I42" s="38" t="s">
        <v>195</v>
      </c>
      <c r="J42" s="39">
        <v>9.85</v>
      </c>
      <c r="K42" s="39">
        <v>4</v>
      </c>
      <c r="L42" s="40" t="s">
        <v>105</v>
      </c>
      <c r="M42" s="38" t="s">
        <v>121</v>
      </c>
      <c r="N42" s="39">
        <v>0.74</v>
      </c>
      <c r="O42" s="39">
        <v>1</v>
      </c>
      <c r="P42" s="40" t="s">
        <v>108</v>
      </c>
      <c r="Q42" s="38"/>
      <c r="R42" s="39"/>
      <c r="S42" s="39"/>
      <c r="T42" s="40"/>
      <c r="U42" s="38" t="s">
        <v>200</v>
      </c>
      <c r="V42" s="39">
        <v>19.7</v>
      </c>
      <c r="W42" s="39">
        <v>8</v>
      </c>
      <c r="X42" s="40" t="s">
        <v>108</v>
      </c>
      <c r="Y42" s="141"/>
      <c r="Z42" s="69" t="s">
        <v>42</v>
      </c>
      <c r="AA42" s="57" t="s">
        <v>218</v>
      </c>
      <c r="AB42" s="125">
        <f t="shared" si="4"/>
        <v>2.2999999999999998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191</v>
      </c>
      <c r="F43" s="39">
        <v>9.85</v>
      </c>
      <c r="G43" s="39">
        <v>4</v>
      </c>
      <c r="H43" s="43" t="s">
        <v>105</v>
      </c>
      <c r="I43" s="38" t="s">
        <v>145</v>
      </c>
      <c r="J43" s="39">
        <v>4.93</v>
      </c>
      <c r="K43" s="39">
        <v>2</v>
      </c>
      <c r="L43" s="43" t="s">
        <v>105</v>
      </c>
      <c r="M43" s="38"/>
      <c r="N43" s="39"/>
      <c r="O43" s="39"/>
      <c r="P43" s="43"/>
      <c r="Q43" s="38"/>
      <c r="R43" s="39"/>
      <c r="S43" s="39"/>
      <c r="T43" s="40"/>
      <c r="U43" s="38" t="s">
        <v>201</v>
      </c>
      <c r="V43" s="39">
        <v>19.7</v>
      </c>
      <c r="W43" s="39">
        <v>8</v>
      </c>
      <c r="X43" s="43" t="s">
        <v>105</v>
      </c>
      <c r="Y43" s="141"/>
      <c r="Z43" s="69" t="s">
        <v>36</v>
      </c>
      <c r="AA43" s="57" t="s">
        <v>228</v>
      </c>
      <c r="AB43" s="125">
        <f t="shared" si="4"/>
        <v>1.6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187</v>
      </c>
      <c r="C44" s="135"/>
      <c r="D44" s="141"/>
      <c r="E44" s="38" t="s">
        <v>125</v>
      </c>
      <c r="F44" s="39">
        <v>0.74</v>
      </c>
      <c r="G44" s="39">
        <v>1</v>
      </c>
      <c r="H44" s="40" t="s">
        <v>108</v>
      </c>
      <c r="I44" s="38" t="s">
        <v>146</v>
      </c>
      <c r="J44" s="39">
        <v>3.7</v>
      </c>
      <c r="K44" s="39">
        <v>1.5</v>
      </c>
      <c r="L44" s="40" t="s">
        <v>105</v>
      </c>
      <c r="M44" s="38"/>
      <c r="N44" s="39"/>
      <c r="O44" s="39"/>
      <c r="P44" s="40"/>
      <c r="Q44" s="38"/>
      <c r="R44" s="39"/>
      <c r="S44" s="39"/>
      <c r="T44" s="40"/>
      <c r="U44" s="38" t="s">
        <v>202</v>
      </c>
      <c r="V44" s="39">
        <v>9.85</v>
      </c>
      <c r="W44" s="39">
        <v>4</v>
      </c>
      <c r="X44" s="40" t="s">
        <v>105</v>
      </c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thickBot="1" x14ac:dyDescent="0.35">
      <c r="B45" s="129"/>
      <c r="C45" s="136"/>
      <c r="D45" s="141"/>
      <c r="E45" s="38" t="s">
        <v>112</v>
      </c>
      <c r="F45" s="39">
        <v>0.62</v>
      </c>
      <c r="G45" s="39">
        <v>0.5</v>
      </c>
      <c r="H45" s="40" t="s">
        <v>113</v>
      </c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thickBot="1" x14ac:dyDescent="0.45">
      <c r="B46" s="130"/>
      <c r="C46" s="24"/>
      <c r="D46" s="147"/>
      <c r="E46" s="255" t="s">
        <v>192</v>
      </c>
      <c r="F46" s="256">
        <v>0.25</v>
      </c>
      <c r="G46" s="256">
        <v>0.1</v>
      </c>
      <c r="H46" s="257" t="s">
        <v>105</v>
      </c>
      <c r="I46" s="254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28.1</v>
      </c>
      <c r="AD46" s="124">
        <f>SUMPRODUCT(AB40:AB45,AD40:AD45)</f>
        <v>11.5</v>
      </c>
      <c r="AE46" s="124">
        <f>SUMPRODUCT(AB40:AB45,AE40:AE45)</f>
        <v>86</v>
      </c>
      <c r="AF46" s="124">
        <f>AC46*4+AD46*9+AE46*4</f>
        <v>559.9</v>
      </c>
      <c r="AG46" s="123">
        <f>SUMPRODUCT(AB40:AB45,AG40:AG45)</f>
        <v>576.5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576.5</v>
      </c>
      <c r="AA48" s="59"/>
      <c r="AB48" s="1" t="s">
        <v>229</v>
      </c>
      <c r="AC48" s="1" t="s">
        <v>230</v>
      </c>
      <c r="AD48" s="1" t="s">
        <v>231</v>
      </c>
      <c r="AE48" s="127">
        <f>AC46*4/AF46</f>
        <v>0.20075013395249153</v>
      </c>
      <c r="AF48" s="127">
        <f>AD46*9/AF46</f>
        <v>0.18485443829255224</v>
      </c>
      <c r="AG48" s="127">
        <f>AE46*4/AF46</f>
        <v>0.61439542775495626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233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6"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E30:M3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 南投縣南投市漳興國小 114學年度第2學期第11週午餐菜單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4</v>
      </c>
      <c r="D2" s="106" t="s">
        <v>64</v>
      </c>
      <c r="E2" s="106">
        <f>三菜!B6</f>
        <v>20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4</v>
      </c>
      <c r="L2" s="106" t="s">
        <v>2</v>
      </c>
      <c r="M2" s="106">
        <f>三菜!B15</f>
        <v>21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4</v>
      </c>
      <c r="T2" s="106" t="s">
        <v>2</v>
      </c>
      <c r="U2" s="106">
        <f>三菜!B24</f>
        <v>22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4</v>
      </c>
      <c r="AB2" s="106" t="s">
        <v>2</v>
      </c>
      <c r="AC2" s="106">
        <f>三菜!B33</f>
        <v>23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4</v>
      </c>
      <c r="AJ2" s="106" t="s">
        <v>2</v>
      </c>
      <c r="AK2" s="106">
        <f>三菜!B42</f>
        <v>24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406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406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406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406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406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黑芝麻飯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胚芽米飯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油蔥肉燥</v>
      </c>
      <c r="C6" s="174" t="str">
        <f>三菜!E5</f>
        <v>溫體絞肉(忠華)</v>
      </c>
      <c r="D6" s="175"/>
      <c r="E6" s="175"/>
      <c r="F6" s="175"/>
      <c r="G6" s="108">
        <f>三菜!G5</f>
        <v>26</v>
      </c>
      <c r="H6" s="109" t="str">
        <f>三菜!H5</f>
        <v>公斤</v>
      </c>
      <c r="I6" s="83">
        <f>三菜!F5</f>
        <v>64.040000000000006</v>
      </c>
      <c r="J6" s="171" t="str">
        <f>三菜!E13</f>
        <v>大蒜奶油燉雞</v>
      </c>
      <c r="K6" s="176" t="str">
        <f>三菜!E14</f>
        <v>骨腿丁(CAS)</v>
      </c>
      <c r="L6" s="177"/>
      <c r="M6" s="177"/>
      <c r="N6" s="178"/>
      <c r="O6" s="83">
        <f>三菜!G14</f>
        <v>33</v>
      </c>
      <c r="P6" s="109" t="str">
        <f>三菜!H14</f>
        <v>公斤</v>
      </c>
      <c r="Q6" s="83">
        <f>三菜!F14</f>
        <v>81.28</v>
      </c>
      <c r="R6" s="171" t="str">
        <f>三菜!E22</f>
        <v>上海菜飯</v>
      </c>
      <c r="S6" s="176" t="str">
        <f>三菜!E23</f>
        <v>履歷青江菜(切細絲)</v>
      </c>
      <c r="T6" s="177"/>
      <c r="U6" s="177"/>
      <c r="V6" s="178"/>
      <c r="W6" s="83">
        <f>三菜!G23</f>
        <v>12</v>
      </c>
      <c r="X6" s="109" t="str">
        <f>三菜!H23</f>
        <v>公斤</v>
      </c>
      <c r="Y6" s="83">
        <f>三菜!F23</f>
        <v>29.56</v>
      </c>
      <c r="Z6" s="171" t="str">
        <f>三菜!E31</f>
        <v>香酥肉魚</v>
      </c>
      <c r="AA6" s="176" t="str">
        <f>三菜!E32</f>
        <v>肉魚(CAS)</v>
      </c>
      <c r="AB6" s="177"/>
      <c r="AC6" s="177"/>
      <c r="AD6" s="178"/>
      <c r="AE6" s="83">
        <f>三菜!G32</f>
        <v>410</v>
      </c>
      <c r="AF6" s="109" t="str">
        <f>三菜!H32</f>
        <v>尾</v>
      </c>
      <c r="AG6" s="83">
        <f>三菜!F32</f>
        <v>80.790000000000006</v>
      </c>
      <c r="AH6" s="171" t="str">
        <f>三菜!E40</f>
        <v>蜜汁滷肉</v>
      </c>
      <c r="AI6" s="176" t="str">
        <f>三菜!E41</f>
        <v>溫體肉丁(忠華)(臺灣)</v>
      </c>
      <c r="AJ6" s="177"/>
      <c r="AK6" s="177"/>
      <c r="AL6" s="178"/>
      <c r="AM6" s="83">
        <f>三菜!G41</f>
        <v>26</v>
      </c>
      <c r="AN6" s="109" t="str">
        <f>三菜!H41</f>
        <v>公斤</v>
      </c>
      <c r="AO6" s="83">
        <f>三菜!F41</f>
        <v>64.040000000000006</v>
      </c>
    </row>
    <row r="7" spans="1:41" ht="21" x14ac:dyDescent="0.25">
      <c r="A7" s="170"/>
      <c r="B7" s="172"/>
      <c r="C7" s="174" t="str">
        <f>三菜!E6</f>
        <v>小小豆干丁(榮洲)</v>
      </c>
      <c r="D7" s="175"/>
      <c r="E7" s="175"/>
      <c r="F7" s="175"/>
      <c r="G7" s="108">
        <f>三菜!G6</f>
        <v>8</v>
      </c>
      <c r="H7" s="109" t="str">
        <f>三菜!H6</f>
        <v>公斤</v>
      </c>
      <c r="I7" s="83">
        <f>三菜!F6</f>
        <v>19.7</v>
      </c>
      <c r="J7" s="172"/>
      <c r="K7" s="176" t="str">
        <f>三菜!E15</f>
        <v>南瓜(切小丁)</v>
      </c>
      <c r="L7" s="177"/>
      <c r="M7" s="177"/>
      <c r="N7" s="178"/>
      <c r="O7" s="83">
        <f>三菜!G15</f>
        <v>12</v>
      </c>
      <c r="P7" s="109" t="str">
        <f>三菜!H15</f>
        <v>公斤</v>
      </c>
      <c r="Q7" s="83">
        <f>三菜!F15</f>
        <v>29.56</v>
      </c>
      <c r="R7" s="172"/>
      <c r="S7" s="176" t="str">
        <f>三菜!E24</f>
        <v>溫體絞肉(忠華)</v>
      </c>
      <c r="T7" s="177"/>
      <c r="U7" s="177"/>
      <c r="V7" s="178"/>
      <c r="W7" s="83">
        <f>三菜!G24</f>
        <v>8</v>
      </c>
      <c r="X7" s="109" t="str">
        <f>三菜!H24</f>
        <v>公斤</v>
      </c>
      <c r="Y7" s="83">
        <f>三菜!F24</f>
        <v>19.7</v>
      </c>
      <c r="Z7" s="172"/>
      <c r="AA7" s="176" t="str">
        <f>三菜!E33</f>
        <v>肉魚(CAS)備品</v>
      </c>
      <c r="AB7" s="177"/>
      <c r="AC7" s="177"/>
      <c r="AD7" s="178"/>
      <c r="AE7" s="83">
        <f>三菜!G33</f>
        <v>15</v>
      </c>
      <c r="AF7" s="109" t="str">
        <f>三菜!H33</f>
        <v>尾</v>
      </c>
      <c r="AG7" s="83">
        <f>三菜!F33</f>
        <v>2.96</v>
      </c>
      <c r="AH7" s="172"/>
      <c r="AI7" s="176" t="str">
        <f>三菜!E42</f>
        <v>非基改黑豆干大丁榮洲(Ｋ)</v>
      </c>
      <c r="AJ7" s="177"/>
      <c r="AK7" s="177"/>
      <c r="AL7" s="178"/>
      <c r="AM7" s="83">
        <f>三菜!G42</f>
        <v>8</v>
      </c>
      <c r="AN7" s="109" t="str">
        <f>三菜!H42</f>
        <v>公斤</v>
      </c>
      <c r="AO7" s="83">
        <f>三菜!F42</f>
        <v>19.7</v>
      </c>
    </row>
    <row r="8" spans="1:41" ht="21" x14ac:dyDescent="0.25">
      <c r="A8" s="170"/>
      <c r="B8" s="172"/>
      <c r="C8" s="174" t="str">
        <f>三菜!E7</f>
        <v>油蔥酥(大-600g)</v>
      </c>
      <c r="D8" s="175"/>
      <c r="E8" s="175"/>
      <c r="F8" s="175"/>
      <c r="G8" s="108">
        <f>三菜!G7</f>
        <v>1</v>
      </c>
      <c r="H8" s="109" t="str">
        <f>三菜!H7</f>
        <v>包</v>
      </c>
      <c r="I8" s="83">
        <f>三菜!F7</f>
        <v>1.48</v>
      </c>
      <c r="J8" s="172"/>
      <c r="K8" s="176" t="str">
        <f>三菜!E16</f>
        <v>洋蔥(切小丁)</v>
      </c>
      <c r="L8" s="177"/>
      <c r="M8" s="177"/>
      <c r="N8" s="178"/>
      <c r="O8" s="83">
        <f>三菜!G16</f>
        <v>4</v>
      </c>
      <c r="P8" s="109" t="str">
        <f>三菜!H16</f>
        <v>公斤</v>
      </c>
      <c r="Q8" s="83">
        <f>三菜!F16</f>
        <v>9.85</v>
      </c>
      <c r="R8" s="172"/>
      <c r="S8" s="176" t="str">
        <f>三菜!E25</f>
        <v>碎培根(津谷)CAS</v>
      </c>
      <c r="T8" s="177"/>
      <c r="U8" s="177"/>
      <c r="V8" s="178"/>
      <c r="W8" s="83">
        <f>三菜!G25</f>
        <v>8</v>
      </c>
      <c r="X8" s="109" t="str">
        <f>三菜!H25</f>
        <v>公斤</v>
      </c>
      <c r="Y8" s="83">
        <f>三菜!F25</f>
        <v>19.7</v>
      </c>
      <c r="Z8" s="172"/>
      <c r="AA8" s="176" t="str">
        <f>三菜!E34</f>
        <v>全素魚排(非基改)</v>
      </c>
      <c r="AB8" s="177"/>
      <c r="AC8" s="177"/>
      <c r="AD8" s="178"/>
      <c r="AE8" s="83">
        <f>三菜!G34</f>
        <v>5</v>
      </c>
      <c r="AF8" s="109" t="str">
        <f>三菜!H34</f>
        <v>片</v>
      </c>
      <c r="AG8" s="83">
        <f>三菜!F34</f>
        <v>0.62</v>
      </c>
      <c r="AH8" s="172"/>
      <c r="AI8" s="176" t="str">
        <f>三菜!E43</f>
        <v>海帶結</v>
      </c>
      <c r="AJ8" s="177"/>
      <c r="AK8" s="177"/>
      <c r="AL8" s="178"/>
      <c r="AM8" s="83">
        <f>三菜!G43</f>
        <v>4</v>
      </c>
      <c r="AN8" s="109" t="str">
        <f>三菜!H43</f>
        <v>公斤</v>
      </c>
      <c r="AO8" s="83">
        <f>三菜!F43</f>
        <v>9.85</v>
      </c>
    </row>
    <row r="9" spans="1:41" ht="21" x14ac:dyDescent="0.25">
      <c r="A9" s="170"/>
      <c r="B9" s="172"/>
      <c r="C9" s="174" t="str">
        <f>三菜!E8</f>
        <v>蒜仁(0.3K/包)</v>
      </c>
      <c r="D9" s="175"/>
      <c r="E9" s="175"/>
      <c r="F9" s="175"/>
      <c r="G9" s="108">
        <f>三菜!G8</f>
        <v>1</v>
      </c>
      <c r="H9" s="109" t="str">
        <f>三菜!H8</f>
        <v>包</v>
      </c>
      <c r="I9" s="83">
        <f>三菜!F8</f>
        <v>0.74</v>
      </c>
      <c r="J9" s="172"/>
      <c r="K9" s="176" t="str">
        <f>三菜!E17</f>
        <v>奶油條安佳(100g)</v>
      </c>
      <c r="L9" s="177"/>
      <c r="M9" s="177"/>
      <c r="N9" s="178"/>
      <c r="O9" s="83">
        <f>三菜!G17</f>
        <v>2</v>
      </c>
      <c r="P9" s="109" t="str">
        <f>三菜!H17</f>
        <v>條</v>
      </c>
      <c r="Q9" s="83">
        <f>三菜!F17</f>
        <v>0.49</v>
      </c>
      <c r="R9" s="172"/>
      <c r="S9" s="176" t="str">
        <f>三菜!E26</f>
        <v>玉米粒(QR-K)</v>
      </c>
      <c r="T9" s="177"/>
      <c r="U9" s="177"/>
      <c r="V9" s="178"/>
      <c r="W9" s="83">
        <f>三菜!G26</f>
        <v>6</v>
      </c>
      <c r="X9" s="109" t="str">
        <f>三菜!H26</f>
        <v>公斤</v>
      </c>
      <c r="Y9" s="83">
        <f>三菜!F26</f>
        <v>14.78</v>
      </c>
      <c r="Z9" s="172"/>
      <c r="AA9" s="176">
        <f>三菜!E35</f>
        <v>0</v>
      </c>
      <c r="AB9" s="177"/>
      <c r="AC9" s="177"/>
      <c r="AD9" s="178"/>
      <c r="AE9" s="83">
        <f>三菜!G35</f>
        <v>0</v>
      </c>
      <c r="AF9" s="109">
        <f>三菜!H35</f>
        <v>0</v>
      </c>
      <c r="AG9" s="83">
        <f>三菜!F35</f>
        <v>0</v>
      </c>
      <c r="AH9" s="172"/>
      <c r="AI9" s="176" t="str">
        <f>三菜!E44</f>
        <v>薑片(0.3K)</v>
      </c>
      <c r="AJ9" s="177"/>
      <c r="AK9" s="177"/>
      <c r="AL9" s="178"/>
      <c r="AM9" s="83">
        <f>三菜!G44</f>
        <v>1</v>
      </c>
      <c r="AN9" s="109" t="str">
        <f>三菜!H44</f>
        <v>包</v>
      </c>
      <c r="AO9" s="83">
        <f>三菜!F44</f>
        <v>0.74</v>
      </c>
    </row>
    <row r="10" spans="1:41" ht="21" x14ac:dyDescent="0.25">
      <c r="A10" s="170"/>
      <c r="B10" s="172"/>
      <c r="C10" s="174" t="str">
        <f>三菜!E9</f>
        <v>香菇絲(兩)</v>
      </c>
      <c r="D10" s="175"/>
      <c r="E10" s="175"/>
      <c r="F10" s="175"/>
      <c r="G10" s="108">
        <f>三菜!G9</f>
        <v>1</v>
      </c>
      <c r="H10" s="109" t="str">
        <f>三菜!H9</f>
        <v>兩</v>
      </c>
      <c r="I10" s="83">
        <f>三菜!F9</f>
        <v>0.08</v>
      </c>
      <c r="J10" s="172"/>
      <c r="K10" s="176" t="str">
        <f>三菜!E18</f>
        <v>蔥(0.5K/把)</v>
      </c>
      <c r="L10" s="177"/>
      <c r="M10" s="177"/>
      <c r="N10" s="178"/>
      <c r="O10" s="83">
        <f>三菜!G18</f>
        <v>1</v>
      </c>
      <c r="P10" s="109" t="str">
        <f>三菜!H18</f>
        <v>把</v>
      </c>
      <c r="Q10" s="83">
        <f>三菜!F18</f>
        <v>1.23</v>
      </c>
      <c r="R10" s="172"/>
      <c r="S10" s="176" t="str">
        <f>三菜!E27</f>
        <v>紅蘿蔔(切小丁)</v>
      </c>
      <c r="T10" s="177"/>
      <c r="U10" s="177"/>
      <c r="V10" s="178"/>
      <c r="W10" s="83">
        <f>三菜!G27</f>
        <v>4</v>
      </c>
      <c r="X10" s="109" t="str">
        <f>三菜!H27</f>
        <v>公斤</v>
      </c>
      <c r="Y10" s="83">
        <f>三菜!F27</f>
        <v>9.85</v>
      </c>
      <c r="Z10" s="172"/>
      <c r="AA10" s="176">
        <f>三菜!E36</f>
        <v>0</v>
      </c>
      <c r="AB10" s="177"/>
      <c r="AC10" s="177"/>
      <c r="AD10" s="178"/>
      <c r="AE10" s="83">
        <f>三菜!G36</f>
        <v>0</v>
      </c>
      <c r="AF10" s="109">
        <f>三菜!H36</f>
        <v>0</v>
      </c>
      <c r="AG10" s="83">
        <f>三菜!F36</f>
        <v>0</v>
      </c>
      <c r="AH10" s="172"/>
      <c r="AI10" s="176" t="str">
        <f>三菜!E45</f>
        <v>蔥(0.5K/把)</v>
      </c>
      <c r="AJ10" s="177"/>
      <c r="AK10" s="177"/>
      <c r="AL10" s="178"/>
      <c r="AM10" s="83">
        <f>三菜!G45</f>
        <v>0.5</v>
      </c>
      <c r="AN10" s="109" t="str">
        <f>三菜!H45</f>
        <v>把</v>
      </c>
      <c r="AO10" s="83">
        <f>三菜!F45</f>
        <v>0.62</v>
      </c>
    </row>
    <row r="11" spans="1:41" ht="21" x14ac:dyDescent="0.25">
      <c r="A11" s="170"/>
      <c r="B11" s="172"/>
      <c r="C11" s="174" t="str">
        <f>三菜!E10</f>
        <v>蔥(0.5K/把)</v>
      </c>
      <c r="D11" s="175"/>
      <c r="E11" s="175"/>
      <c r="F11" s="175"/>
      <c r="G11" s="108">
        <f>三菜!G10</f>
        <v>0.5</v>
      </c>
      <c r="H11" s="109" t="str">
        <f>三菜!H10</f>
        <v>把</v>
      </c>
      <c r="I11" s="83">
        <f>三菜!F10</f>
        <v>0.62</v>
      </c>
      <c r="J11" s="172"/>
      <c r="K11" s="176" t="str">
        <f>三菜!E19</f>
        <v>蒜仁(0.6K/包)</v>
      </c>
      <c r="L11" s="177"/>
      <c r="M11" s="177"/>
      <c r="N11" s="178"/>
      <c r="O11" s="83">
        <f>三菜!G19</f>
        <v>1</v>
      </c>
      <c r="P11" s="109" t="str">
        <f>三菜!H19</f>
        <v>包</v>
      </c>
      <c r="Q11" s="83">
        <f>三菜!F19</f>
        <v>1.48</v>
      </c>
      <c r="R11" s="172"/>
      <c r="S11" s="176" t="str">
        <f>三菜!E28</f>
        <v>蔥(0.5K/把)</v>
      </c>
      <c r="T11" s="177"/>
      <c r="U11" s="177"/>
      <c r="V11" s="178"/>
      <c r="W11" s="83">
        <f>三菜!G28</f>
        <v>1</v>
      </c>
      <c r="X11" s="109" t="str">
        <f>三菜!H28</f>
        <v>把</v>
      </c>
      <c r="Y11" s="83">
        <f>三菜!F28</f>
        <v>1.23</v>
      </c>
      <c r="Z11" s="172"/>
      <c r="AA11" s="176">
        <f>三菜!E37</f>
        <v>0</v>
      </c>
      <c r="AB11" s="177"/>
      <c r="AC11" s="177"/>
      <c r="AD11" s="178"/>
      <c r="AE11" s="83">
        <f>三菜!G37</f>
        <v>0</v>
      </c>
      <c r="AF11" s="109">
        <f>三菜!H37</f>
        <v>0</v>
      </c>
      <c r="AG11" s="83">
        <f>三菜!F37</f>
        <v>0</v>
      </c>
      <c r="AH11" s="172"/>
      <c r="AI11" s="176" t="str">
        <f>三菜!E46</f>
        <v>非基改素肉片(溼)</v>
      </c>
      <c r="AJ11" s="177"/>
      <c r="AK11" s="177"/>
      <c r="AL11" s="178"/>
      <c r="AM11" s="83">
        <f>三菜!G46</f>
        <v>0.1</v>
      </c>
      <c r="AN11" s="109" t="str">
        <f>三菜!H46</f>
        <v>公斤</v>
      </c>
      <c r="AO11" s="83">
        <f>三菜!F46</f>
        <v>0.25</v>
      </c>
    </row>
    <row r="12" spans="1:41" ht="21" x14ac:dyDescent="0.25">
      <c r="A12" s="170"/>
      <c r="B12" s="172"/>
      <c r="C12" s="174" t="str">
        <f>三菜!E11</f>
        <v>毛豆仁(冷凍)</v>
      </c>
      <c r="D12" s="175"/>
      <c r="E12" s="175"/>
      <c r="F12" s="175"/>
      <c r="G12" s="108">
        <f>三菜!G11</f>
        <v>0.1</v>
      </c>
      <c r="H12" s="109" t="str">
        <f>三菜!H11</f>
        <v>公斤</v>
      </c>
      <c r="I12" s="83">
        <f>三菜!F11</f>
        <v>0.25</v>
      </c>
      <c r="J12" s="172"/>
      <c r="K12" s="176" t="str">
        <f>三菜!E20</f>
        <v>薑片(0.3K)</v>
      </c>
      <c r="L12" s="177"/>
      <c r="M12" s="177"/>
      <c r="N12" s="178"/>
      <c r="O12" s="83">
        <f>三菜!G20</f>
        <v>1</v>
      </c>
      <c r="P12" s="109" t="str">
        <f>三菜!H20</f>
        <v>包</v>
      </c>
      <c r="Q12" s="83">
        <f>三菜!F20</f>
        <v>0.74</v>
      </c>
      <c r="R12" s="172"/>
      <c r="S12" s="176" t="str">
        <f>三菜!E29</f>
        <v>油蔥酥(大-600g)</v>
      </c>
      <c r="T12" s="177"/>
      <c r="U12" s="177"/>
      <c r="V12" s="178"/>
      <c r="W12" s="83">
        <f>三菜!G29</f>
        <v>1</v>
      </c>
      <c r="X12" s="109" t="str">
        <f>三菜!H29</f>
        <v>包</v>
      </c>
      <c r="Y12" s="83">
        <f>三菜!F29</f>
        <v>1.48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 t="str">
        <f>三菜!E21</f>
        <v>素排骨酥(溼)</v>
      </c>
      <c r="L13" s="177"/>
      <c r="M13" s="177"/>
      <c r="N13" s="178"/>
      <c r="O13" s="83">
        <f>三菜!G21</f>
        <v>0.1</v>
      </c>
      <c r="P13" s="109" t="str">
        <f>三菜!H21</f>
        <v>公斤</v>
      </c>
      <c r="Q13" s="83">
        <f>三菜!F21</f>
        <v>0.25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滑嫩蒸蛋</v>
      </c>
      <c r="C14" s="174" t="str">
        <f>三菜!I5</f>
        <v>蛋</v>
      </c>
      <c r="D14" s="175"/>
      <c r="E14" s="175"/>
      <c r="F14" s="175"/>
      <c r="G14" s="108">
        <f>三菜!K5</f>
        <v>20</v>
      </c>
      <c r="H14" s="110" t="str">
        <f>三菜!L5</f>
        <v>公斤</v>
      </c>
      <c r="I14" s="83">
        <f>三菜!J5</f>
        <v>49.26</v>
      </c>
      <c r="J14" s="171" t="str">
        <f>三菜!I13</f>
        <v>春捲(炸*1)</v>
      </c>
      <c r="K14" s="176" t="str">
        <f>三菜!I14</f>
        <v>春捲(30g國產)</v>
      </c>
      <c r="L14" s="177"/>
      <c r="M14" s="177"/>
      <c r="N14" s="178"/>
      <c r="O14" s="83">
        <f>三菜!K14</f>
        <v>410</v>
      </c>
      <c r="P14" s="110" t="str">
        <f>三菜!L14</f>
        <v>個</v>
      </c>
      <c r="Q14" s="83">
        <f>三菜!J14</f>
        <v>30.3</v>
      </c>
      <c r="R14" s="171" t="str">
        <f>三菜!I22</f>
        <v>檸檬翅小腿(*1)</v>
      </c>
      <c r="S14" s="176" t="str">
        <f>三菜!I23</f>
        <v>檸檬翅小腿(CAS)</v>
      </c>
      <c r="T14" s="177"/>
      <c r="U14" s="177"/>
      <c r="V14" s="178"/>
      <c r="W14" s="83">
        <f>三菜!K23</f>
        <v>406</v>
      </c>
      <c r="X14" s="110" t="str">
        <f>三菜!L23</f>
        <v>支</v>
      </c>
      <c r="Y14" s="83">
        <f>三菜!J23</f>
        <v>42</v>
      </c>
      <c r="Z14" s="171" t="str">
        <f>三菜!I31</f>
        <v>蔥燒細嫩油腐</v>
      </c>
      <c r="AA14" s="176" t="str">
        <f>三菜!I32</f>
        <v>四角細嫩油腐丁(榮洲)</v>
      </c>
      <c r="AB14" s="177"/>
      <c r="AC14" s="177"/>
      <c r="AD14" s="178"/>
      <c r="AE14" s="83">
        <f>三菜!K32</f>
        <v>23</v>
      </c>
      <c r="AF14" s="110" t="str">
        <f>三菜!L32</f>
        <v>公斤</v>
      </c>
      <c r="AG14" s="83">
        <f>三菜!J32</f>
        <v>56.65</v>
      </c>
      <c r="AH14" s="171" t="str">
        <f>三菜!I40</f>
        <v>筍片炒鮮菇</v>
      </c>
      <c r="AI14" s="176" t="str">
        <f>三菜!I41</f>
        <v>新鮮竹筍片</v>
      </c>
      <c r="AJ14" s="177"/>
      <c r="AK14" s="177"/>
      <c r="AL14" s="178"/>
      <c r="AM14" s="83">
        <f>三菜!K41</f>
        <v>23</v>
      </c>
      <c r="AN14" s="110" t="str">
        <f>三菜!L41</f>
        <v>公斤</v>
      </c>
      <c r="AO14" s="83">
        <f>三菜!J41</f>
        <v>56.65</v>
      </c>
    </row>
    <row r="15" spans="1:41" ht="21" x14ac:dyDescent="0.25">
      <c r="A15" s="170"/>
      <c r="B15" s="172"/>
      <c r="C15" s="174" t="str">
        <f>三菜!I6</f>
        <v>油蔥酥(小-300g)</v>
      </c>
      <c r="D15" s="175"/>
      <c r="E15" s="175"/>
      <c r="F15" s="175"/>
      <c r="G15" s="108">
        <f>三菜!K6</f>
        <v>1</v>
      </c>
      <c r="H15" s="110" t="str">
        <f>三菜!L6</f>
        <v>包</v>
      </c>
      <c r="I15" s="83">
        <f>三菜!J6</f>
        <v>0.74</v>
      </c>
      <c r="J15" s="172"/>
      <c r="K15" s="176" t="str">
        <f>三菜!I15</f>
        <v>春捲(30g國產)備品</v>
      </c>
      <c r="L15" s="177"/>
      <c r="M15" s="177"/>
      <c r="N15" s="178"/>
      <c r="O15" s="83">
        <f>三菜!K15</f>
        <v>15</v>
      </c>
      <c r="P15" s="110" t="str">
        <f>三菜!L15</f>
        <v>個</v>
      </c>
      <c r="Q15" s="83">
        <f>三菜!J15</f>
        <v>1.1100000000000001</v>
      </c>
      <c r="R15" s="172"/>
      <c r="S15" s="176" t="str">
        <f>三菜!I24</f>
        <v>檸檬翅小腿(CAS)備品</v>
      </c>
      <c r="T15" s="177"/>
      <c r="U15" s="177"/>
      <c r="V15" s="178"/>
      <c r="W15" s="83">
        <f>三菜!K24</f>
        <v>15</v>
      </c>
      <c r="X15" s="110" t="str">
        <f>三菜!L24</f>
        <v>支</v>
      </c>
      <c r="Y15" s="83">
        <f>三菜!J24</f>
        <v>1.55</v>
      </c>
      <c r="Z15" s="172"/>
      <c r="AA15" s="176" t="str">
        <f>三菜!I33</f>
        <v>溫體絞肉(忠華)</v>
      </c>
      <c r="AB15" s="177"/>
      <c r="AC15" s="177"/>
      <c r="AD15" s="178"/>
      <c r="AE15" s="83">
        <f>三菜!K33</f>
        <v>4</v>
      </c>
      <c r="AF15" s="110" t="str">
        <f>三菜!L33</f>
        <v>公斤</v>
      </c>
      <c r="AG15" s="83">
        <f>三菜!J33</f>
        <v>9.85</v>
      </c>
      <c r="AH15" s="172"/>
      <c r="AI15" s="176" t="str">
        <f>三菜!I42</f>
        <v>杏鮑菇頭(切片)</v>
      </c>
      <c r="AJ15" s="177"/>
      <c r="AK15" s="177"/>
      <c r="AL15" s="178"/>
      <c r="AM15" s="83">
        <f>三菜!K42</f>
        <v>4</v>
      </c>
      <c r="AN15" s="110" t="str">
        <f>三菜!L42</f>
        <v>公斤</v>
      </c>
      <c r="AO15" s="83">
        <f>三菜!J42</f>
        <v>9.85</v>
      </c>
    </row>
    <row r="16" spans="1:41" ht="21" x14ac:dyDescent="0.25">
      <c r="A16" s="170"/>
      <c r="B16" s="172"/>
      <c r="C16" s="174" t="str">
        <f>三菜!I7</f>
        <v>玻璃紙(包)50入</v>
      </c>
      <c r="D16" s="175"/>
      <c r="E16" s="175"/>
      <c r="F16" s="175"/>
      <c r="G16" s="108">
        <f>三菜!K7</f>
        <v>0</v>
      </c>
      <c r="H16" s="110" t="str">
        <f>三菜!L7</f>
        <v>包</v>
      </c>
      <c r="I16" s="83">
        <f>三菜!J7</f>
        <v>0</v>
      </c>
      <c r="J16" s="172"/>
      <c r="K16" s="176" t="str">
        <f>三菜!I16</f>
        <v>馬蹄條(pc)</v>
      </c>
      <c r="L16" s="177"/>
      <c r="M16" s="177"/>
      <c r="N16" s="178"/>
      <c r="O16" s="83">
        <f>三菜!K16</f>
        <v>5</v>
      </c>
      <c r="P16" s="110" t="str">
        <f>三菜!L16</f>
        <v>條</v>
      </c>
      <c r="Q16" s="83">
        <f>三菜!J16</f>
        <v>0.37</v>
      </c>
      <c r="R16" s="172"/>
      <c r="S16" s="176" t="str">
        <f>三菜!I25</f>
        <v>素龍鳳腿</v>
      </c>
      <c r="T16" s="177"/>
      <c r="U16" s="177"/>
      <c r="V16" s="178"/>
      <c r="W16" s="83">
        <f>三菜!K25</f>
        <v>5</v>
      </c>
      <c r="X16" s="110" t="str">
        <f>三菜!L25</f>
        <v>支</v>
      </c>
      <c r="Y16" s="83">
        <f>三菜!J25</f>
        <v>0.37</v>
      </c>
      <c r="Z16" s="172"/>
      <c r="AA16" s="176" t="str">
        <f>三菜!I34</f>
        <v>三色豆(CAS-1k/包)</v>
      </c>
      <c r="AB16" s="177"/>
      <c r="AC16" s="177"/>
      <c r="AD16" s="178"/>
      <c r="AE16" s="83">
        <f>三菜!K34</f>
        <v>2</v>
      </c>
      <c r="AF16" s="110" t="str">
        <f>三菜!L34</f>
        <v>公斤</v>
      </c>
      <c r="AG16" s="83">
        <f>三菜!J34</f>
        <v>4.93</v>
      </c>
      <c r="AH16" s="172"/>
      <c r="AI16" s="176" t="str">
        <f>三菜!I43</f>
        <v>紅蘿蔔(切絲)</v>
      </c>
      <c r="AJ16" s="177"/>
      <c r="AK16" s="177"/>
      <c r="AL16" s="178"/>
      <c r="AM16" s="83">
        <f>三菜!K43</f>
        <v>2</v>
      </c>
      <c r="AN16" s="110" t="str">
        <f>三菜!L43</f>
        <v>公斤</v>
      </c>
      <c r="AO16" s="83">
        <f>三菜!J43</f>
        <v>4.93</v>
      </c>
    </row>
    <row r="17" spans="1:42" ht="21" x14ac:dyDescent="0.25">
      <c r="A17" s="170"/>
      <c r="B17" s="172"/>
      <c r="C17" s="174">
        <f>三菜!I8</f>
        <v>0</v>
      </c>
      <c r="D17" s="175"/>
      <c r="E17" s="175"/>
      <c r="F17" s="175"/>
      <c r="G17" s="108">
        <f>三菜!K8</f>
        <v>0</v>
      </c>
      <c r="H17" s="110">
        <f>三菜!L8</f>
        <v>0</v>
      </c>
      <c r="I17" s="83">
        <f>三菜!J8</f>
        <v>0</v>
      </c>
      <c r="J17" s="172"/>
      <c r="K17" s="176">
        <f>三菜!I17</f>
        <v>0</v>
      </c>
      <c r="L17" s="177"/>
      <c r="M17" s="177"/>
      <c r="N17" s="178"/>
      <c r="O17" s="83">
        <f>三菜!K17</f>
        <v>0</v>
      </c>
      <c r="P17" s="110">
        <f>三菜!L17</f>
        <v>0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蔥(0.5K/把)</v>
      </c>
      <c r="AB17" s="177"/>
      <c r="AC17" s="177"/>
      <c r="AD17" s="178"/>
      <c r="AE17" s="83">
        <f>三菜!K35</f>
        <v>1</v>
      </c>
      <c r="AF17" s="110" t="str">
        <f>三菜!L35</f>
        <v>把</v>
      </c>
      <c r="AG17" s="83">
        <f>三菜!J35</f>
        <v>1.23</v>
      </c>
      <c r="AH17" s="172"/>
      <c r="AI17" s="176" t="str">
        <f>三菜!I44</f>
        <v>木耳(切絲)</v>
      </c>
      <c r="AJ17" s="177"/>
      <c r="AK17" s="177"/>
      <c r="AL17" s="178"/>
      <c r="AM17" s="83">
        <f>三菜!K44</f>
        <v>1.5</v>
      </c>
      <c r="AN17" s="110" t="str">
        <f>三菜!L44</f>
        <v>公斤</v>
      </c>
      <c r="AO17" s="83">
        <f>三菜!J44</f>
        <v>3.7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非基改素肉燥(180g)</v>
      </c>
      <c r="AB18" s="177"/>
      <c r="AC18" s="177"/>
      <c r="AD18" s="178"/>
      <c r="AE18" s="83">
        <f>三菜!K36</f>
        <v>1</v>
      </c>
      <c r="AF18" s="110" t="str">
        <f>三菜!L36</f>
        <v>包</v>
      </c>
      <c r="AG18" s="83">
        <f>三菜!J36</f>
        <v>0.44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108">
        <f>三菜!O5</f>
        <v>30</v>
      </c>
      <c r="H22" s="110" t="str">
        <f>三菜!P5</f>
        <v>公斤</v>
      </c>
      <c r="I22" s="83">
        <f>三菜!N5</f>
        <v>73.89</v>
      </c>
      <c r="J22" s="171" t="str">
        <f>三菜!M13</f>
        <v>炒高麗菜</v>
      </c>
      <c r="K22" s="176" t="str">
        <f>三菜!M14</f>
        <v>高麗菜(切實重)</v>
      </c>
      <c r="L22" s="177"/>
      <c r="M22" s="177"/>
      <c r="N22" s="178"/>
      <c r="O22" s="83">
        <f>三菜!O14</f>
        <v>30</v>
      </c>
      <c r="P22" s="110" t="str">
        <f>三菜!P14</f>
        <v>公斤</v>
      </c>
      <c r="Q22" s="83">
        <f>三菜!N14</f>
        <v>73.89</v>
      </c>
      <c r="R22" s="171" t="str">
        <f>三菜!M22</f>
        <v>炒扁蒲</v>
      </c>
      <c r="S22" s="176" t="str">
        <f>三菜!M23</f>
        <v>扁蒲(切粗絲)</v>
      </c>
      <c r="T22" s="177"/>
      <c r="U22" s="177"/>
      <c r="V22" s="178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171" t="str">
        <f>三菜!M31</f>
        <v>炒有機小松菜</v>
      </c>
      <c r="AA22" s="176" t="str">
        <f>三菜!M32</f>
        <v>有機小松菜(尚紘-切實重)</v>
      </c>
      <c r="AB22" s="177"/>
      <c r="AC22" s="177"/>
      <c r="AD22" s="178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171" t="str">
        <f>三菜!M40</f>
        <v>炒履歷油菜</v>
      </c>
      <c r="AI22" s="176" t="str">
        <f>三菜!M41</f>
        <v>履歷油菜(切實重)</v>
      </c>
      <c r="AJ22" s="177"/>
      <c r="AK22" s="177"/>
      <c r="AL22" s="178"/>
      <c r="AM22" s="83">
        <f>三菜!O41</f>
        <v>30</v>
      </c>
      <c r="AN22" s="83" t="str">
        <f>三菜!P41</f>
        <v>公斤</v>
      </c>
      <c r="AO22" s="83">
        <f>三菜!N41</f>
        <v>73.89</v>
      </c>
      <c r="AP22" s="18"/>
    </row>
    <row r="23" spans="1:42" ht="21" x14ac:dyDescent="0.25">
      <c r="A23" s="170"/>
      <c r="B23" s="172"/>
      <c r="C23" s="176" t="str">
        <f>三菜!M6</f>
        <v>碎蒜(0.3K/包)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0.74</v>
      </c>
      <c r="J23" s="172"/>
      <c r="K23" s="176" t="str">
        <f>三菜!M15</f>
        <v>碎蒜(0.3K/包)</v>
      </c>
      <c r="L23" s="177"/>
      <c r="M23" s="177"/>
      <c r="N23" s="178"/>
      <c r="O23" s="83">
        <f>三菜!O15</f>
        <v>1</v>
      </c>
      <c r="P23" s="110" t="str">
        <f>三菜!P15</f>
        <v>包</v>
      </c>
      <c r="Q23" s="83">
        <f>三菜!N15</f>
        <v>0.74</v>
      </c>
      <c r="R23" s="172"/>
      <c r="S23" s="176" t="str">
        <f>三菜!M24</f>
        <v>紅蘿蔔(切絲)</v>
      </c>
      <c r="T23" s="177"/>
      <c r="U23" s="177"/>
      <c r="V23" s="178"/>
      <c r="W23" s="83">
        <f>三菜!O24</f>
        <v>2</v>
      </c>
      <c r="X23" s="110" t="str">
        <f>三菜!P24</f>
        <v>公斤</v>
      </c>
      <c r="Y23" s="83">
        <f>三菜!N24</f>
        <v>4.93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1</v>
      </c>
      <c r="AF23" s="110" t="str">
        <f>三菜!P33</f>
        <v>包</v>
      </c>
      <c r="AG23" s="83">
        <f>三菜!N33</f>
        <v>0.74</v>
      </c>
      <c r="AH23" s="172"/>
      <c r="AI23" s="176" t="str">
        <f>三菜!M42</f>
        <v>碎蒜(0.3K/包)</v>
      </c>
      <c r="AJ23" s="177"/>
      <c r="AK23" s="177"/>
      <c r="AL23" s="178"/>
      <c r="AM23" s="83">
        <f>三菜!O42</f>
        <v>1</v>
      </c>
      <c r="AN23" s="83" t="str">
        <f>三菜!P42</f>
        <v>包</v>
      </c>
      <c r="AO23" s="83">
        <f>三菜!N42</f>
        <v>0.74</v>
      </c>
      <c r="AP23" s="18"/>
    </row>
    <row r="24" spans="1:42" ht="21" x14ac:dyDescent="0.25">
      <c r="A24" s="170"/>
      <c r="B24" s="172"/>
      <c r="C24" s="176">
        <f>三菜!M7</f>
        <v>0</v>
      </c>
      <c r="D24" s="177"/>
      <c r="E24" s="177"/>
      <c r="F24" s="178"/>
      <c r="G24" s="108">
        <f>三菜!O7</f>
        <v>0</v>
      </c>
      <c r="H24" s="110">
        <f>三菜!P7</f>
        <v>0</v>
      </c>
      <c r="I24" s="83">
        <f>三菜!N7</f>
        <v>0</v>
      </c>
      <c r="J24" s="172"/>
      <c r="K24" s="176" t="str">
        <f>三菜!M16</f>
        <v>紅蘿蔔(切絲)</v>
      </c>
      <c r="L24" s="177"/>
      <c r="M24" s="177"/>
      <c r="N24" s="178"/>
      <c r="O24" s="83">
        <f>三菜!O16</f>
        <v>1</v>
      </c>
      <c r="P24" s="110" t="str">
        <f>三菜!P16</f>
        <v>公斤</v>
      </c>
      <c r="Q24" s="83">
        <f>三菜!N16</f>
        <v>2.46</v>
      </c>
      <c r="R24" s="172"/>
      <c r="S24" s="176" t="str">
        <f>三菜!M25</f>
        <v>碎蒜(0.3K/包)</v>
      </c>
      <c r="T24" s="177"/>
      <c r="U24" s="177"/>
      <c r="V24" s="178"/>
      <c r="W24" s="83">
        <f>三菜!O25</f>
        <v>1</v>
      </c>
      <c r="X24" s="110" t="str">
        <f>三菜!P25</f>
        <v>包</v>
      </c>
      <c r="Y24" s="83">
        <f>三菜!N25</f>
        <v>0.74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>
        <f>三菜!M8</f>
        <v>0</v>
      </c>
      <c r="D25" s="177"/>
      <c r="E25" s="177"/>
      <c r="F25" s="178"/>
      <c r="G25" s="108">
        <f>三菜!O8</f>
        <v>0</v>
      </c>
      <c r="H25" s="110">
        <f>三菜!P8</f>
        <v>0</v>
      </c>
      <c r="I25" s="83">
        <f>三菜!N8</f>
        <v>0</v>
      </c>
      <c r="J25" s="172"/>
      <c r="K25" s="176" t="str">
        <f>三菜!M17</f>
        <v>木耳(切絲)</v>
      </c>
      <c r="L25" s="177"/>
      <c r="M25" s="177"/>
      <c r="N25" s="178"/>
      <c r="O25" s="83">
        <f>三菜!O17</f>
        <v>0.5</v>
      </c>
      <c r="P25" s="110" t="str">
        <f>三菜!P17</f>
        <v>公斤</v>
      </c>
      <c r="Q25" s="83">
        <f>三菜!N17</f>
        <v>1.23</v>
      </c>
      <c r="R25" s="172"/>
      <c r="S25" s="176" t="str">
        <f>三菜!M26</f>
        <v>木耳(切絲)</v>
      </c>
      <c r="T25" s="177"/>
      <c r="U25" s="177"/>
      <c r="V25" s="178"/>
      <c r="W25" s="83">
        <f>三菜!O26</f>
        <v>1</v>
      </c>
      <c r="X25" s="110" t="str">
        <f>三菜!P26</f>
        <v>公斤</v>
      </c>
      <c r="Y25" s="83">
        <f>三菜!N26</f>
        <v>2.46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 t="str">
        <f>三菜!M18</f>
        <v>蝦米</v>
      </c>
      <c r="L26" s="177"/>
      <c r="M26" s="177"/>
      <c r="N26" s="178"/>
      <c r="O26" s="83">
        <f>三菜!O18</f>
        <v>0.2</v>
      </c>
      <c r="P26" s="110" t="str">
        <f>三菜!P18</f>
        <v>公斤</v>
      </c>
      <c r="Q26" s="83">
        <f>三菜!N18</f>
        <v>0.49</v>
      </c>
      <c r="R26" s="172"/>
      <c r="S26" s="176" t="str">
        <f>三菜!M27</f>
        <v>蝦米</v>
      </c>
      <c r="T26" s="177"/>
      <c r="U26" s="177"/>
      <c r="V26" s="178"/>
      <c r="W26" s="83">
        <f>三菜!O27</f>
        <v>0.2</v>
      </c>
      <c r="X26" s="110" t="str">
        <f>三菜!P27</f>
        <v>公斤</v>
      </c>
      <c r="Y26" s="83">
        <f>三菜!N27</f>
        <v>0.49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冬瓜大骨湯</v>
      </c>
      <c r="C35" s="174" t="str">
        <f>三菜!U5</f>
        <v>冬瓜(切中丁)</v>
      </c>
      <c r="D35" s="175"/>
      <c r="E35" s="175"/>
      <c r="F35" s="175"/>
      <c r="G35" s="108">
        <f>三菜!W5</f>
        <v>17</v>
      </c>
      <c r="H35" s="110" t="str">
        <f>三菜!X5</f>
        <v>公斤</v>
      </c>
      <c r="I35" s="83">
        <f>三菜!V5</f>
        <v>41.87</v>
      </c>
      <c r="J35" s="171" t="str">
        <f>三菜!U13</f>
        <v>味噌海芽湯</v>
      </c>
      <c r="K35" s="174" t="str">
        <f>三菜!U14</f>
        <v>味噌(Ｋ)</v>
      </c>
      <c r="L35" s="175"/>
      <c r="M35" s="175"/>
      <c r="N35" s="175"/>
      <c r="O35" s="83">
        <f>三菜!W14</f>
        <v>4</v>
      </c>
      <c r="P35" s="110" t="str">
        <f>三菜!X14</f>
        <v>公斤</v>
      </c>
      <c r="Q35" s="83">
        <f>三菜!V14</f>
        <v>9.85</v>
      </c>
      <c r="R35" s="171" t="str">
        <f>三菜!U22</f>
        <v>酸辣湯</v>
      </c>
      <c r="S35" s="176" t="str">
        <f>三菜!U23</f>
        <v>溫體肉絲(忠華)</v>
      </c>
      <c r="T35" s="177"/>
      <c r="U35" s="177"/>
      <c r="V35" s="178"/>
      <c r="W35" s="83">
        <f>三菜!W23</f>
        <v>4</v>
      </c>
      <c r="X35" s="110" t="str">
        <f>三菜!X23</f>
        <v>公斤</v>
      </c>
      <c r="Y35" s="83">
        <f>三菜!V23</f>
        <v>9.85</v>
      </c>
      <c r="Z35" s="171" t="str">
        <f>三菜!U31</f>
        <v>榨菜肉絲湯</v>
      </c>
      <c r="AA35" s="176" t="str">
        <f>三菜!U32</f>
        <v>榨菜絲-不辣</v>
      </c>
      <c r="AB35" s="177"/>
      <c r="AC35" s="177"/>
      <c r="AD35" s="178"/>
      <c r="AE35" s="83">
        <f>三菜!W32</f>
        <v>6</v>
      </c>
      <c r="AF35" s="110" t="str">
        <f>三菜!X32</f>
        <v>公斤</v>
      </c>
      <c r="AG35" s="83">
        <f>三菜!V32</f>
        <v>14.78</v>
      </c>
      <c r="AH35" s="171" t="str">
        <f>三菜!U40</f>
        <v>地瓜芋圓甜湯</v>
      </c>
      <c r="AI35" s="176" t="str">
        <f>三菜!U41</f>
        <v>芋圓(0.6k/包)</v>
      </c>
      <c r="AJ35" s="177"/>
      <c r="AK35" s="177"/>
      <c r="AL35" s="178"/>
      <c r="AM35" s="83">
        <f>三菜!W41</f>
        <v>8</v>
      </c>
      <c r="AN35" s="110" t="str">
        <f>三菜!X41</f>
        <v>包</v>
      </c>
      <c r="AO35" s="83">
        <f>三菜!V41</f>
        <v>11.82</v>
      </c>
      <c r="AP35" s="18"/>
    </row>
    <row r="36" spans="1:42" ht="21" x14ac:dyDescent="0.25">
      <c r="A36" s="170"/>
      <c r="B36" s="172"/>
      <c r="C36" s="174" t="str">
        <f>三菜!U6</f>
        <v>溫體大骨(忠華)</v>
      </c>
      <c r="D36" s="175"/>
      <c r="E36" s="175"/>
      <c r="F36" s="175"/>
      <c r="G36" s="108">
        <f>三菜!W6</f>
        <v>3</v>
      </c>
      <c r="H36" s="110" t="str">
        <f>三菜!X6</f>
        <v>公斤</v>
      </c>
      <c r="I36" s="83">
        <f>三菜!V6</f>
        <v>7.39</v>
      </c>
      <c r="J36" s="172"/>
      <c r="K36" s="174" t="str">
        <f>三菜!U15</f>
        <v>海帶芽(乾)</v>
      </c>
      <c r="L36" s="175"/>
      <c r="M36" s="175"/>
      <c r="N36" s="175"/>
      <c r="O36" s="83">
        <f>三菜!W15</f>
        <v>0.3</v>
      </c>
      <c r="P36" s="110" t="str">
        <f>三菜!X15</f>
        <v>公斤</v>
      </c>
      <c r="Q36" s="83">
        <f>三菜!V15</f>
        <v>0.74</v>
      </c>
      <c r="R36" s="172"/>
      <c r="S36" s="176" t="str">
        <f>三菜!U24</f>
        <v>脆筍絲</v>
      </c>
      <c r="T36" s="177"/>
      <c r="U36" s="177"/>
      <c r="V36" s="178"/>
      <c r="W36" s="83">
        <f>三菜!W24</f>
        <v>4</v>
      </c>
      <c r="X36" s="110" t="str">
        <f>三菜!X24</f>
        <v>公斤</v>
      </c>
      <c r="Y36" s="83">
        <f>三菜!V24</f>
        <v>9.85</v>
      </c>
      <c r="Z36" s="172"/>
      <c r="AA36" s="176" t="str">
        <f>三菜!U33</f>
        <v>溫體肉絲(忠華)</v>
      </c>
      <c r="AB36" s="177"/>
      <c r="AC36" s="177"/>
      <c r="AD36" s="178"/>
      <c r="AE36" s="83">
        <f>三菜!W33</f>
        <v>2</v>
      </c>
      <c r="AF36" s="110" t="str">
        <f>三菜!X33</f>
        <v>公斤</v>
      </c>
      <c r="AG36" s="83">
        <f>三菜!V33</f>
        <v>4.93</v>
      </c>
      <c r="AH36" s="172"/>
      <c r="AI36" s="176" t="str">
        <f>三菜!U42</f>
        <v>二砂台糖(1K/包)</v>
      </c>
      <c r="AJ36" s="177"/>
      <c r="AK36" s="177"/>
      <c r="AL36" s="178"/>
      <c r="AM36" s="83">
        <f>三菜!W42</f>
        <v>8</v>
      </c>
      <c r="AN36" s="110" t="str">
        <f>三菜!X42</f>
        <v>包</v>
      </c>
      <c r="AO36" s="83">
        <f>三菜!V42</f>
        <v>19.7</v>
      </c>
      <c r="AP36" s="18"/>
    </row>
    <row r="37" spans="1:42" ht="21" x14ac:dyDescent="0.25">
      <c r="A37" s="170"/>
      <c r="B37" s="172"/>
      <c r="C37" s="174" t="str">
        <f>三菜!U7</f>
        <v>薑片(0.3K)</v>
      </c>
      <c r="D37" s="175"/>
      <c r="E37" s="175"/>
      <c r="F37" s="175"/>
      <c r="G37" s="108">
        <f>三菜!W7</f>
        <v>1</v>
      </c>
      <c r="H37" s="110" t="str">
        <f>三菜!X7</f>
        <v>包</v>
      </c>
      <c r="I37" s="83">
        <f>三菜!V7</f>
        <v>0.74</v>
      </c>
      <c r="J37" s="172"/>
      <c r="K37" s="174">
        <f>三菜!U16</f>
        <v>0</v>
      </c>
      <c r="L37" s="175"/>
      <c r="M37" s="175"/>
      <c r="N37" s="175"/>
      <c r="O37" s="83">
        <f>三菜!W16</f>
        <v>0</v>
      </c>
      <c r="P37" s="110">
        <f>三菜!X16</f>
        <v>0</v>
      </c>
      <c r="Q37" s="83">
        <f>三菜!V16</f>
        <v>0</v>
      </c>
      <c r="R37" s="172"/>
      <c r="S37" s="176" t="str">
        <f>三菜!U25</f>
        <v>豆腐榮洲(約4.5K)非基因</v>
      </c>
      <c r="T37" s="177"/>
      <c r="U37" s="177"/>
      <c r="V37" s="178"/>
      <c r="W37" s="83">
        <f>三菜!W25</f>
        <v>3</v>
      </c>
      <c r="X37" s="110" t="str">
        <f>三菜!X25</f>
        <v>板</v>
      </c>
      <c r="Y37" s="83">
        <f>三菜!V25</f>
        <v>33.25</v>
      </c>
      <c r="Z37" s="172"/>
      <c r="AA37" s="176" t="str">
        <f>三菜!U34</f>
        <v>金針菇(QR)</v>
      </c>
      <c r="AB37" s="177"/>
      <c r="AC37" s="177"/>
      <c r="AD37" s="178"/>
      <c r="AE37" s="83">
        <f>三菜!W34</f>
        <v>2</v>
      </c>
      <c r="AF37" s="110" t="str">
        <f>三菜!X34</f>
        <v>公斤</v>
      </c>
      <c r="AG37" s="83">
        <f>三菜!V34</f>
        <v>4.93</v>
      </c>
      <c r="AH37" s="172"/>
      <c r="AI37" s="176" t="str">
        <f>三菜!U43</f>
        <v>蕃薯(切中丁)</v>
      </c>
      <c r="AJ37" s="177"/>
      <c r="AK37" s="177"/>
      <c r="AL37" s="178"/>
      <c r="AM37" s="83">
        <f>三菜!W43</f>
        <v>8</v>
      </c>
      <c r="AN37" s="110" t="str">
        <f>三菜!X43</f>
        <v>公斤</v>
      </c>
      <c r="AO37" s="83">
        <f>三菜!V43</f>
        <v>19.7</v>
      </c>
      <c r="AP37" s="18"/>
    </row>
    <row r="38" spans="1:42" ht="21" x14ac:dyDescent="0.25">
      <c r="A38" s="170"/>
      <c r="B38" s="172"/>
      <c r="C38" s="174" t="str">
        <f>三菜!U8</f>
        <v>非基改豆皮(片)</v>
      </c>
      <c r="D38" s="175"/>
      <c r="E38" s="175"/>
      <c r="F38" s="175"/>
      <c r="G38" s="108">
        <f>三菜!W8</f>
        <v>1</v>
      </c>
      <c r="H38" s="110" t="str">
        <f>三菜!X8</f>
        <v>片</v>
      </c>
      <c r="I38" s="83">
        <f>三菜!V8</f>
        <v>0.25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 t="str">
        <f>三菜!U26</f>
        <v>紅蘿蔔(切絲)</v>
      </c>
      <c r="T38" s="177"/>
      <c r="U38" s="177"/>
      <c r="V38" s="178"/>
      <c r="W38" s="83">
        <f>三菜!W26</f>
        <v>2</v>
      </c>
      <c r="X38" s="110" t="str">
        <f>三菜!X26</f>
        <v>公斤</v>
      </c>
      <c r="Y38" s="83">
        <f>三菜!V26</f>
        <v>4.93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 t="str">
        <f>三菜!U44</f>
        <v>大粉圓</v>
      </c>
      <c r="AJ38" s="177"/>
      <c r="AK38" s="177"/>
      <c r="AL38" s="178"/>
      <c r="AM38" s="83">
        <f>三菜!W44</f>
        <v>4</v>
      </c>
      <c r="AN38" s="110" t="str">
        <f>三菜!X44</f>
        <v>公斤</v>
      </c>
      <c r="AO38" s="83">
        <f>三菜!V44</f>
        <v>9.85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 t="str">
        <f>三菜!U27</f>
        <v>蛋</v>
      </c>
      <c r="T39" s="177"/>
      <c r="U39" s="177"/>
      <c r="V39" s="178"/>
      <c r="W39" s="83">
        <f>三菜!W27</f>
        <v>1.5</v>
      </c>
      <c r="X39" s="110" t="str">
        <f>三菜!X27</f>
        <v>公斤</v>
      </c>
      <c r="Y39" s="83">
        <f>三菜!V27</f>
        <v>3.7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 t="str">
        <f>三菜!U28</f>
        <v>木耳(切絲)</v>
      </c>
      <c r="T40" s="177"/>
      <c r="U40" s="177"/>
      <c r="V40" s="178"/>
      <c r="W40" s="83">
        <f>三菜!W28</f>
        <v>1</v>
      </c>
      <c r="X40" s="110" t="str">
        <f>三菜!X28</f>
        <v>公斤</v>
      </c>
      <c r="Y40" s="83">
        <f>三菜!V28</f>
        <v>2.46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鮮奶(406+10備)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582.5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537.5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684.5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663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576.5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0.50874403815580282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0.65267175572519087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0.48004764740917216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0.53250773993808054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0.61439542775495626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0.22893481717011133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0.17557251908396945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0.19297200714711141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0.21671826625386997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0.20075013395249153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0.26232114467408585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0.1717557251908397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0.32698034544371651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0.25077399380804954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0.18485443829255224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4.4份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4.4份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4.3份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5.2份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3.2份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1.9份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2.3份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3.6份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2.3份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1.2份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0.9份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1.3份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1.0份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1.6份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0.1份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0.1份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1.3份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582.5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537.5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684.5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663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576.5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 南投縣南投市漳興國小 114學年度第2學期第11週午餐菜單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4</v>
      </c>
      <c r="D2" s="76" t="s">
        <v>2</v>
      </c>
      <c r="E2" s="76">
        <f>三菜!B6</f>
        <v>20</v>
      </c>
      <c r="F2" s="76" t="s">
        <v>3</v>
      </c>
      <c r="G2" s="78" t="str">
        <f>三菜!B8</f>
        <v>星期一</v>
      </c>
      <c r="H2" s="75"/>
      <c r="I2" s="77">
        <f>三菜!B13</f>
        <v>4</v>
      </c>
      <c r="J2" s="76" t="s">
        <v>2</v>
      </c>
      <c r="K2" s="76">
        <f>三菜!B15</f>
        <v>21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22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23</v>
      </c>
      <c r="X2" s="76" t="s">
        <v>3</v>
      </c>
      <c r="Y2" s="78" t="str">
        <f>三菜!B35</f>
        <v>星期四</v>
      </c>
      <c r="Z2" s="79"/>
      <c r="AA2" s="77">
        <f>三菜!B40</f>
        <v>4</v>
      </c>
      <c r="AB2" s="76" t="s">
        <v>2</v>
      </c>
      <c r="AC2" s="76">
        <f>三菜!B42</f>
        <v>24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406</v>
      </c>
      <c r="D3" s="163"/>
      <c r="E3" s="163"/>
      <c r="F3" s="163"/>
      <c r="G3" s="163"/>
      <c r="H3" s="81" t="s">
        <v>18</v>
      </c>
      <c r="I3" s="163">
        <f>三菜!B21</f>
        <v>406</v>
      </c>
      <c r="J3" s="163"/>
      <c r="K3" s="163"/>
      <c r="L3" s="163"/>
      <c r="M3" s="163"/>
      <c r="N3" s="81" t="s">
        <v>18</v>
      </c>
      <c r="O3" s="163">
        <f>三菜!B30</f>
        <v>406</v>
      </c>
      <c r="P3" s="163"/>
      <c r="Q3" s="163"/>
      <c r="R3" s="163"/>
      <c r="S3" s="163"/>
      <c r="T3" s="81" t="s">
        <v>18</v>
      </c>
      <c r="U3" s="163">
        <f>三菜!B39</f>
        <v>406</v>
      </c>
      <c r="V3" s="163"/>
      <c r="W3" s="163"/>
      <c r="X3" s="163"/>
      <c r="Y3" s="163"/>
      <c r="Z3" s="81" t="s">
        <v>18</v>
      </c>
      <c r="AA3" s="163">
        <f>三菜!B48</f>
        <v>406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黑芝麻飯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胚芽米飯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油蔥肉燥</v>
      </c>
      <c r="C6" s="174" t="str">
        <f>三菜!E5</f>
        <v>溫體絞肉(忠華)</v>
      </c>
      <c r="D6" s="175"/>
      <c r="E6" s="175"/>
      <c r="F6" s="175"/>
      <c r="G6" s="83">
        <f>三菜!F5</f>
        <v>64.040000000000006</v>
      </c>
      <c r="H6" s="236" t="str">
        <f>三菜!E13</f>
        <v>大蒜奶油燉雞</v>
      </c>
      <c r="I6" s="176" t="str">
        <f>三菜!E14</f>
        <v>骨腿丁(CAS)</v>
      </c>
      <c r="J6" s="177"/>
      <c r="K6" s="177"/>
      <c r="L6" s="178"/>
      <c r="M6" s="83">
        <f>三菜!F14</f>
        <v>81.28</v>
      </c>
      <c r="N6" s="236" t="str">
        <f>三菜!E22</f>
        <v>上海菜飯</v>
      </c>
      <c r="O6" s="176" t="str">
        <f>三菜!E23</f>
        <v>履歷青江菜(切細絲)</v>
      </c>
      <c r="P6" s="177"/>
      <c r="Q6" s="177"/>
      <c r="R6" s="178"/>
      <c r="S6" s="83">
        <f>三菜!F23</f>
        <v>29.56</v>
      </c>
      <c r="T6" s="236" t="str">
        <f>三菜!E31</f>
        <v>香酥肉魚</v>
      </c>
      <c r="U6" s="176" t="str">
        <f>三菜!E32</f>
        <v>肉魚(CAS)</v>
      </c>
      <c r="V6" s="177"/>
      <c r="W6" s="177"/>
      <c r="X6" s="178"/>
      <c r="Y6" s="83">
        <f>三菜!F32</f>
        <v>80.790000000000006</v>
      </c>
      <c r="Z6" s="236" t="str">
        <f>三菜!E40</f>
        <v>蜜汁滷肉</v>
      </c>
      <c r="AA6" s="176" t="str">
        <f>三菜!E41</f>
        <v>溫體肉丁(忠華)(臺灣)</v>
      </c>
      <c r="AB6" s="177"/>
      <c r="AC6" s="177"/>
      <c r="AD6" s="178"/>
      <c r="AE6" s="100">
        <f>三菜!F41</f>
        <v>64.040000000000006</v>
      </c>
      <c r="AF6" s="80"/>
    </row>
    <row r="7" spans="1:32" ht="21" x14ac:dyDescent="0.25">
      <c r="A7" s="232"/>
      <c r="B7" s="237"/>
      <c r="C7" s="174" t="str">
        <f>三菜!E6</f>
        <v>小小豆干丁(榮洲)</v>
      </c>
      <c r="D7" s="175"/>
      <c r="E7" s="175"/>
      <c r="F7" s="175"/>
      <c r="G7" s="83">
        <f>三菜!F6</f>
        <v>19.7</v>
      </c>
      <c r="H7" s="237"/>
      <c r="I7" s="176" t="str">
        <f>三菜!E15</f>
        <v>南瓜(切小丁)</v>
      </c>
      <c r="J7" s="177"/>
      <c r="K7" s="177"/>
      <c r="L7" s="178"/>
      <c r="M7" s="83">
        <f>三菜!F15</f>
        <v>29.56</v>
      </c>
      <c r="N7" s="237"/>
      <c r="O7" s="176" t="str">
        <f>三菜!E24</f>
        <v>溫體絞肉(忠華)</v>
      </c>
      <c r="P7" s="177"/>
      <c r="Q7" s="177"/>
      <c r="R7" s="178"/>
      <c r="S7" s="83">
        <f>三菜!F24</f>
        <v>19.7</v>
      </c>
      <c r="T7" s="237"/>
      <c r="U7" s="176" t="str">
        <f>三菜!E33</f>
        <v>肉魚(CAS)備品</v>
      </c>
      <c r="V7" s="177"/>
      <c r="W7" s="177"/>
      <c r="X7" s="178"/>
      <c r="Y7" s="83">
        <f>三菜!F33</f>
        <v>2.96</v>
      </c>
      <c r="Z7" s="237"/>
      <c r="AA7" s="176" t="str">
        <f>三菜!E42</f>
        <v>非基改黑豆干大丁榮洲(Ｋ)</v>
      </c>
      <c r="AB7" s="177"/>
      <c r="AC7" s="177"/>
      <c r="AD7" s="178"/>
      <c r="AE7" s="100">
        <f>三菜!F42</f>
        <v>19.7</v>
      </c>
      <c r="AF7" s="80"/>
    </row>
    <row r="8" spans="1:32" ht="21" x14ac:dyDescent="0.25">
      <c r="A8" s="232"/>
      <c r="B8" s="237"/>
      <c r="C8" s="174" t="str">
        <f>三菜!E7</f>
        <v>油蔥酥(大-600g)</v>
      </c>
      <c r="D8" s="175"/>
      <c r="E8" s="175"/>
      <c r="F8" s="175"/>
      <c r="G8" s="83">
        <f>三菜!F7</f>
        <v>1.48</v>
      </c>
      <c r="H8" s="237"/>
      <c r="I8" s="176" t="str">
        <f>三菜!E16</f>
        <v>洋蔥(切小丁)</v>
      </c>
      <c r="J8" s="177"/>
      <c r="K8" s="177"/>
      <c r="L8" s="178"/>
      <c r="M8" s="83">
        <f>三菜!F16</f>
        <v>9.85</v>
      </c>
      <c r="N8" s="237"/>
      <c r="O8" s="176" t="str">
        <f>三菜!E25</f>
        <v>碎培根(津谷)CAS</v>
      </c>
      <c r="P8" s="177"/>
      <c r="Q8" s="177"/>
      <c r="R8" s="178"/>
      <c r="S8" s="83">
        <f>三菜!F25</f>
        <v>19.7</v>
      </c>
      <c r="T8" s="237"/>
      <c r="U8" s="176" t="str">
        <f>三菜!E34</f>
        <v>全素魚排(非基改)</v>
      </c>
      <c r="V8" s="177"/>
      <c r="W8" s="177"/>
      <c r="X8" s="178"/>
      <c r="Y8" s="83">
        <f>三菜!F34</f>
        <v>0.62</v>
      </c>
      <c r="Z8" s="237"/>
      <c r="AA8" s="176" t="str">
        <f>三菜!E43</f>
        <v>海帶結</v>
      </c>
      <c r="AB8" s="177"/>
      <c r="AC8" s="177"/>
      <c r="AD8" s="178"/>
      <c r="AE8" s="100">
        <f>三菜!F43</f>
        <v>9.85</v>
      </c>
      <c r="AF8" s="80"/>
    </row>
    <row r="9" spans="1:32" ht="21" x14ac:dyDescent="0.25">
      <c r="A9" s="232"/>
      <c r="B9" s="237"/>
      <c r="C9" s="174" t="str">
        <f>三菜!E8</f>
        <v>蒜仁(0.3K/包)</v>
      </c>
      <c r="D9" s="175"/>
      <c r="E9" s="175"/>
      <c r="F9" s="175"/>
      <c r="G9" s="83">
        <f>三菜!F8</f>
        <v>0.74</v>
      </c>
      <c r="H9" s="237"/>
      <c r="I9" s="176" t="str">
        <f>三菜!E17</f>
        <v>奶油條安佳(100g)</v>
      </c>
      <c r="J9" s="177"/>
      <c r="K9" s="177"/>
      <c r="L9" s="178"/>
      <c r="M9" s="83">
        <f>三菜!F17</f>
        <v>0.49</v>
      </c>
      <c r="N9" s="237"/>
      <c r="O9" s="176" t="str">
        <f>三菜!E26</f>
        <v>玉米粒(QR-K)</v>
      </c>
      <c r="P9" s="177"/>
      <c r="Q9" s="177"/>
      <c r="R9" s="178"/>
      <c r="S9" s="83">
        <f>三菜!F26</f>
        <v>14.78</v>
      </c>
      <c r="T9" s="237"/>
      <c r="U9" s="176">
        <f>三菜!E35</f>
        <v>0</v>
      </c>
      <c r="V9" s="177"/>
      <c r="W9" s="177"/>
      <c r="X9" s="178"/>
      <c r="Y9" s="83">
        <f>三菜!F35</f>
        <v>0</v>
      </c>
      <c r="Z9" s="237"/>
      <c r="AA9" s="176" t="str">
        <f>三菜!E44</f>
        <v>薑片(0.3K)</v>
      </c>
      <c r="AB9" s="177"/>
      <c r="AC9" s="177"/>
      <c r="AD9" s="178"/>
      <c r="AE9" s="100">
        <f>三菜!F44</f>
        <v>0.74</v>
      </c>
      <c r="AF9" s="80"/>
    </row>
    <row r="10" spans="1:32" ht="21" x14ac:dyDescent="0.25">
      <c r="A10" s="232"/>
      <c r="B10" s="237"/>
      <c r="C10" s="174" t="str">
        <f>三菜!E9</f>
        <v>香菇絲(兩)</v>
      </c>
      <c r="D10" s="175"/>
      <c r="E10" s="175"/>
      <c r="F10" s="175"/>
      <c r="G10" s="83">
        <f>三菜!F9</f>
        <v>0.08</v>
      </c>
      <c r="H10" s="237"/>
      <c r="I10" s="176" t="str">
        <f>三菜!E18</f>
        <v>蔥(0.5K/把)</v>
      </c>
      <c r="J10" s="177"/>
      <c r="K10" s="177"/>
      <c r="L10" s="178"/>
      <c r="M10" s="83">
        <f>三菜!F18</f>
        <v>1.23</v>
      </c>
      <c r="N10" s="237"/>
      <c r="O10" s="176" t="str">
        <f>三菜!E27</f>
        <v>紅蘿蔔(切小丁)</v>
      </c>
      <c r="P10" s="177"/>
      <c r="Q10" s="177"/>
      <c r="R10" s="178"/>
      <c r="S10" s="83">
        <f>三菜!F27</f>
        <v>9.85</v>
      </c>
      <c r="T10" s="237"/>
      <c r="U10" s="176">
        <f>三菜!E36</f>
        <v>0</v>
      </c>
      <c r="V10" s="177"/>
      <c r="W10" s="177"/>
      <c r="X10" s="178"/>
      <c r="Y10" s="83">
        <f>三菜!F36</f>
        <v>0</v>
      </c>
      <c r="Z10" s="237"/>
      <c r="AA10" s="176" t="str">
        <f>三菜!E45</f>
        <v>蔥(0.5K/把)</v>
      </c>
      <c r="AB10" s="177"/>
      <c r="AC10" s="177"/>
      <c r="AD10" s="178"/>
      <c r="AE10" s="100">
        <f>三菜!F45</f>
        <v>0.62</v>
      </c>
      <c r="AF10" s="80"/>
    </row>
    <row r="11" spans="1:32" ht="21" x14ac:dyDescent="0.25">
      <c r="A11" s="232"/>
      <c r="B11" s="237"/>
      <c r="C11" s="174" t="str">
        <f>三菜!E10</f>
        <v>蔥(0.5K/把)</v>
      </c>
      <c r="D11" s="175"/>
      <c r="E11" s="175"/>
      <c r="F11" s="175"/>
      <c r="G11" s="83">
        <f>三菜!F10</f>
        <v>0.62</v>
      </c>
      <c r="H11" s="237"/>
      <c r="I11" s="176" t="str">
        <f>三菜!E19</f>
        <v>蒜仁(0.6K/包)</v>
      </c>
      <c r="J11" s="177"/>
      <c r="K11" s="177"/>
      <c r="L11" s="178"/>
      <c r="M11" s="83">
        <f>三菜!F19</f>
        <v>1.48</v>
      </c>
      <c r="N11" s="237"/>
      <c r="O11" s="176" t="str">
        <f>三菜!E28</f>
        <v>蔥(0.5K/把)</v>
      </c>
      <c r="P11" s="177"/>
      <c r="Q11" s="177"/>
      <c r="R11" s="178"/>
      <c r="S11" s="83">
        <f>三菜!F28</f>
        <v>1.23</v>
      </c>
      <c r="T11" s="237"/>
      <c r="U11" s="176">
        <f>三菜!E37</f>
        <v>0</v>
      </c>
      <c r="V11" s="177"/>
      <c r="W11" s="177"/>
      <c r="X11" s="178"/>
      <c r="Y11" s="83">
        <f>三菜!F37</f>
        <v>0</v>
      </c>
      <c r="Z11" s="237"/>
      <c r="AA11" s="176" t="str">
        <f>三菜!E46</f>
        <v>非基改素肉片(溼)</v>
      </c>
      <c r="AB11" s="177"/>
      <c r="AC11" s="177"/>
      <c r="AD11" s="178"/>
      <c r="AE11" s="100">
        <f>三菜!F46</f>
        <v>0.25</v>
      </c>
      <c r="AF11" s="80"/>
    </row>
    <row r="12" spans="1:32" ht="21" x14ac:dyDescent="0.25">
      <c r="A12" s="232"/>
      <c r="B12" s="237"/>
      <c r="C12" s="174" t="str">
        <f>三菜!E11</f>
        <v>毛豆仁(冷凍)</v>
      </c>
      <c r="D12" s="175"/>
      <c r="E12" s="175"/>
      <c r="F12" s="175"/>
      <c r="G12" s="83">
        <f>三菜!F11</f>
        <v>0.25</v>
      </c>
      <c r="H12" s="237"/>
      <c r="I12" s="176" t="str">
        <f>三菜!E20</f>
        <v>薑片(0.3K)</v>
      </c>
      <c r="J12" s="177"/>
      <c r="K12" s="177"/>
      <c r="L12" s="178"/>
      <c r="M12" s="83">
        <f>三菜!F20</f>
        <v>0.74</v>
      </c>
      <c r="N12" s="237"/>
      <c r="O12" s="176" t="str">
        <f>三菜!E29</f>
        <v>油蔥酥(大-600g)</v>
      </c>
      <c r="P12" s="177"/>
      <c r="Q12" s="177"/>
      <c r="R12" s="178"/>
      <c r="S12" s="83">
        <f>三菜!F29</f>
        <v>1.48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 t="str">
        <f>三菜!E21</f>
        <v>素排骨酥(溼)</v>
      </c>
      <c r="J13" s="177"/>
      <c r="K13" s="177"/>
      <c r="L13" s="178"/>
      <c r="M13" s="83">
        <f>三菜!F21</f>
        <v>0.25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滑嫩蒸蛋</v>
      </c>
      <c r="C14" s="174" t="str">
        <f>三菜!I5</f>
        <v>蛋</v>
      </c>
      <c r="D14" s="175"/>
      <c r="E14" s="175"/>
      <c r="F14" s="175"/>
      <c r="G14" s="83">
        <f>三菜!J5</f>
        <v>49.26</v>
      </c>
      <c r="H14" s="236" t="str">
        <f>三菜!I13</f>
        <v>春捲(炸*1)</v>
      </c>
      <c r="I14" s="176" t="str">
        <f>三菜!I14</f>
        <v>春捲(30g國產)</v>
      </c>
      <c r="J14" s="177"/>
      <c r="K14" s="177"/>
      <c r="L14" s="178"/>
      <c r="M14" s="83">
        <f>三菜!J14</f>
        <v>30.3</v>
      </c>
      <c r="N14" s="236" t="str">
        <f>三菜!I22</f>
        <v>檸檬翅小腿(*1)</v>
      </c>
      <c r="O14" s="176" t="str">
        <f>三菜!I23</f>
        <v>檸檬翅小腿(CAS)</v>
      </c>
      <c r="P14" s="177"/>
      <c r="Q14" s="177"/>
      <c r="R14" s="178"/>
      <c r="S14" s="83">
        <f>三菜!J23</f>
        <v>42</v>
      </c>
      <c r="T14" s="236" t="str">
        <f>三菜!I31</f>
        <v>蔥燒細嫩油腐</v>
      </c>
      <c r="U14" s="176" t="str">
        <f>三菜!I32</f>
        <v>四角細嫩油腐丁(榮洲)</v>
      </c>
      <c r="V14" s="177"/>
      <c r="W14" s="177"/>
      <c r="X14" s="178"/>
      <c r="Y14" s="83">
        <f>三菜!J32</f>
        <v>56.65</v>
      </c>
      <c r="Z14" s="236" t="str">
        <f>三菜!I40</f>
        <v>筍片炒鮮菇</v>
      </c>
      <c r="AA14" s="176" t="str">
        <f>三菜!I41</f>
        <v>新鮮竹筍片</v>
      </c>
      <c r="AB14" s="177"/>
      <c r="AC14" s="177"/>
      <c r="AD14" s="178"/>
      <c r="AE14" s="100">
        <f>三菜!J41</f>
        <v>56.65</v>
      </c>
      <c r="AF14" s="80"/>
    </row>
    <row r="15" spans="1:32" ht="21" x14ac:dyDescent="0.25">
      <c r="A15" s="232"/>
      <c r="B15" s="237"/>
      <c r="C15" s="174" t="str">
        <f>三菜!I6</f>
        <v>油蔥酥(小-300g)</v>
      </c>
      <c r="D15" s="175"/>
      <c r="E15" s="175"/>
      <c r="F15" s="175"/>
      <c r="G15" s="83">
        <f>三菜!J6</f>
        <v>0.74</v>
      </c>
      <c r="H15" s="237"/>
      <c r="I15" s="176" t="str">
        <f>三菜!I15</f>
        <v>春捲(30g國產)備品</v>
      </c>
      <c r="J15" s="177"/>
      <c r="K15" s="177"/>
      <c r="L15" s="178"/>
      <c r="M15" s="83">
        <f>三菜!J15</f>
        <v>1.1100000000000001</v>
      </c>
      <c r="N15" s="237"/>
      <c r="O15" s="176" t="str">
        <f>三菜!I24</f>
        <v>檸檬翅小腿(CAS)備品</v>
      </c>
      <c r="P15" s="177"/>
      <c r="Q15" s="177"/>
      <c r="R15" s="178"/>
      <c r="S15" s="83">
        <f>三菜!J24</f>
        <v>1.55</v>
      </c>
      <c r="T15" s="237"/>
      <c r="U15" s="176" t="str">
        <f>三菜!I33</f>
        <v>溫體絞肉(忠華)</v>
      </c>
      <c r="V15" s="177"/>
      <c r="W15" s="177"/>
      <c r="X15" s="178"/>
      <c r="Y15" s="83">
        <f>三菜!J33</f>
        <v>9.85</v>
      </c>
      <c r="Z15" s="237"/>
      <c r="AA15" s="176" t="str">
        <f>三菜!I42</f>
        <v>杏鮑菇頭(切片)</v>
      </c>
      <c r="AB15" s="177"/>
      <c r="AC15" s="177"/>
      <c r="AD15" s="178"/>
      <c r="AE15" s="100">
        <f>三菜!J42</f>
        <v>9.85</v>
      </c>
      <c r="AF15" s="80"/>
    </row>
    <row r="16" spans="1:32" ht="21" x14ac:dyDescent="0.25">
      <c r="A16" s="232"/>
      <c r="B16" s="237"/>
      <c r="C16" s="174" t="str">
        <f>三菜!I7</f>
        <v>玻璃紙(包)50入</v>
      </c>
      <c r="D16" s="175"/>
      <c r="E16" s="175"/>
      <c r="F16" s="175"/>
      <c r="G16" s="83">
        <f>三菜!J7</f>
        <v>0</v>
      </c>
      <c r="H16" s="237"/>
      <c r="I16" s="176" t="str">
        <f>三菜!I16</f>
        <v>馬蹄條(pc)</v>
      </c>
      <c r="J16" s="177"/>
      <c r="K16" s="177"/>
      <c r="L16" s="178"/>
      <c r="M16" s="83">
        <f>三菜!J16</f>
        <v>0.37</v>
      </c>
      <c r="N16" s="237"/>
      <c r="O16" s="176" t="str">
        <f>三菜!I25</f>
        <v>素龍鳳腿</v>
      </c>
      <c r="P16" s="177"/>
      <c r="Q16" s="177"/>
      <c r="R16" s="178"/>
      <c r="S16" s="83">
        <f>三菜!J25</f>
        <v>0.37</v>
      </c>
      <c r="T16" s="237"/>
      <c r="U16" s="176" t="str">
        <f>三菜!I34</f>
        <v>三色豆(CAS-1k/包)</v>
      </c>
      <c r="V16" s="177"/>
      <c r="W16" s="177"/>
      <c r="X16" s="178"/>
      <c r="Y16" s="83">
        <f>三菜!J34</f>
        <v>4.93</v>
      </c>
      <c r="Z16" s="237"/>
      <c r="AA16" s="176" t="str">
        <f>三菜!I43</f>
        <v>紅蘿蔔(切絲)</v>
      </c>
      <c r="AB16" s="177"/>
      <c r="AC16" s="177"/>
      <c r="AD16" s="178"/>
      <c r="AE16" s="100">
        <f>三菜!J43</f>
        <v>4.93</v>
      </c>
      <c r="AF16" s="80"/>
    </row>
    <row r="17" spans="1:32" ht="21" x14ac:dyDescent="0.25">
      <c r="A17" s="232"/>
      <c r="B17" s="237"/>
      <c r="C17" s="174">
        <f>三菜!I8</f>
        <v>0</v>
      </c>
      <c r="D17" s="175"/>
      <c r="E17" s="175"/>
      <c r="F17" s="175"/>
      <c r="G17" s="83">
        <f>三菜!J8</f>
        <v>0</v>
      </c>
      <c r="H17" s="237"/>
      <c r="I17" s="176">
        <f>三菜!I17</f>
        <v>0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蔥(0.5K/把)</v>
      </c>
      <c r="V17" s="177"/>
      <c r="W17" s="177"/>
      <c r="X17" s="178"/>
      <c r="Y17" s="83">
        <f>三菜!J35</f>
        <v>1.23</v>
      </c>
      <c r="Z17" s="237"/>
      <c r="AA17" s="176" t="str">
        <f>三菜!I44</f>
        <v>木耳(切絲)</v>
      </c>
      <c r="AB17" s="177"/>
      <c r="AC17" s="177"/>
      <c r="AD17" s="178"/>
      <c r="AE17" s="100">
        <f>三菜!J44</f>
        <v>3.7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非基改素肉燥(180g)</v>
      </c>
      <c r="V18" s="177"/>
      <c r="W18" s="177"/>
      <c r="X18" s="178"/>
      <c r="Y18" s="83">
        <f>三菜!J36</f>
        <v>0.44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83">
        <f>三菜!N5</f>
        <v>73.89</v>
      </c>
      <c r="H22" s="236" t="str">
        <f>三菜!M13</f>
        <v>炒高麗菜</v>
      </c>
      <c r="I22" s="176" t="str">
        <f>三菜!M14</f>
        <v>高麗菜(切實重)</v>
      </c>
      <c r="J22" s="177"/>
      <c r="K22" s="177"/>
      <c r="L22" s="178"/>
      <c r="M22" s="83">
        <f>三菜!N14</f>
        <v>73.89</v>
      </c>
      <c r="N22" s="236" t="str">
        <f>三菜!M22</f>
        <v>炒扁蒲</v>
      </c>
      <c r="O22" s="176" t="str">
        <f>三菜!M23</f>
        <v>扁蒲(切粗絲)</v>
      </c>
      <c r="P22" s="177"/>
      <c r="Q22" s="177"/>
      <c r="R22" s="178"/>
      <c r="S22" s="83">
        <f>三菜!N23</f>
        <v>73.89</v>
      </c>
      <c r="T22" s="236" t="str">
        <f>三菜!M31</f>
        <v>炒有機小松菜</v>
      </c>
      <c r="U22" s="176" t="str">
        <f>三菜!M32</f>
        <v>有機小松菜(尚紘-切實重)</v>
      </c>
      <c r="V22" s="177"/>
      <c r="W22" s="177"/>
      <c r="X22" s="178"/>
      <c r="Y22" s="83">
        <f>三菜!N32</f>
        <v>73.89</v>
      </c>
      <c r="Z22" s="236" t="str">
        <f>三菜!M40</f>
        <v>炒履歷油菜</v>
      </c>
      <c r="AA22" s="176" t="str">
        <f>三菜!M41</f>
        <v>履歷油菜(切實重)</v>
      </c>
      <c r="AB22" s="177"/>
      <c r="AC22" s="177"/>
      <c r="AD22" s="178"/>
      <c r="AE22" s="100">
        <f>三菜!N41</f>
        <v>73.89</v>
      </c>
      <c r="AF22" s="84"/>
    </row>
    <row r="23" spans="1:32" ht="21" x14ac:dyDescent="0.25">
      <c r="A23" s="232"/>
      <c r="B23" s="237"/>
      <c r="C23" s="176" t="str">
        <f>三菜!M6</f>
        <v>碎蒜(0.3K/包)</v>
      </c>
      <c r="D23" s="177"/>
      <c r="E23" s="177"/>
      <c r="F23" s="178"/>
      <c r="G23" s="83">
        <f>三菜!N6</f>
        <v>0.74</v>
      </c>
      <c r="H23" s="237"/>
      <c r="I23" s="176" t="str">
        <f>三菜!M15</f>
        <v>碎蒜(0.3K/包)</v>
      </c>
      <c r="J23" s="177"/>
      <c r="K23" s="177"/>
      <c r="L23" s="178"/>
      <c r="M23" s="83">
        <f>三菜!N15</f>
        <v>0.74</v>
      </c>
      <c r="N23" s="237"/>
      <c r="O23" s="176" t="str">
        <f>三菜!M24</f>
        <v>紅蘿蔔(切絲)</v>
      </c>
      <c r="P23" s="177"/>
      <c r="Q23" s="177"/>
      <c r="R23" s="178"/>
      <c r="S23" s="83">
        <f>三菜!N24</f>
        <v>4.93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0.74</v>
      </c>
      <c r="Z23" s="237"/>
      <c r="AA23" s="176" t="str">
        <f>三菜!M42</f>
        <v>碎蒜(0.3K/包)</v>
      </c>
      <c r="AB23" s="177"/>
      <c r="AC23" s="177"/>
      <c r="AD23" s="178"/>
      <c r="AE23" s="100">
        <f>三菜!N42</f>
        <v>0.74</v>
      </c>
      <c r="AF23" s="84"/>
    </row>
    <row r="24" spans="1:32" ht="21" x14ac:dyDescent="0.25">
      <c r="A24" s="232"/>
      <c r="B24" s="237"/>
      <c r="C24" s="176">
        <f>三菜!M7</f>
        <v>0</v>
      </c>
      <c r="D24" s="177"/>
      <c r="E24" s="177"/>
      <c r="F24" s="178"/>
      <c r="G24" s="83">
        <f>三菜!N7</f>
        <v>0</v>
      </c>
      <c r="H24" s="237"/>
      <c r="I24" s="176" t="str">
        <f>三菜!M16</f>
        <v>紅蘿蔔(切絲)</v>
      </c>
      <c r="J24" s="177"/>
      <c r="K24" s="177"/>
      <c r="L24" s="178"/>
      <c r="M24" s="83">
        <f>三菜!N16</f>
        <v>2.46</v>
      </c>
      <c r="N24" s="237"/>
      <c r="O24" s="176" t="str">
        <f>三菜!M25</f>
        <v>碎蒜(0.3K/包)</v>
      </c>
      <c r="P24" s="177"/>
      <c r="Q24" s="177"/>
      <c r="R24" s="178"/>
      <c r="S24" s="83">
        <f>三菜!N25</f>
        <v>0.74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>
        <f>三菜!M8</f>
        <v>0</v>
      </c>
      <c r="D25" s="177"/>
      <c r="E25" s="177"/>
      <c r="F25" s="178"/>
      <c r="G25" s="83">
        <f>三菜!N8</f>
        <v>0</v>
      </c>
      <c r="H25" s="237"/>
      <c r="I25" s="176" t="str">
        <f>三菜!M17</f>
        <v>木耳(切絲)</v>
      </c>
      <c r="J25" s="177"/>
      <c r="K25" s="177"/>
      <c r="L25" s="178"/>
      <c r="M25" s="83">
        <f>三菜!N17</f>
        <v>1.23</v>
      </c>
      <c r="N25" s="237"/>
      <c r="O25" s="176" t="str">
        <f>三菜!M26</f>
        <v>木耳(切絲)</v>
      </c>
      <c r="P25" s="177"/>
      <c r="Q25" s="177"/>
      <c r="R25" s="178"/>
      <c r="S25" s="83">
        <f>三菜!N26</f>
        <v>2.46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 t="str">
        <f>三菜!M18</f>
        <v>蝦米</v>
      </c>
      <c r="J26" s="177"/>
      <c r="K26" s="177"/>
      <c r="L26" s="178"/>
      <c r="M26" s="83">
        <f>三菜!N18</f>
        <v>0.49</v>
      </c>
      <c r="N26" s="237"/>
      <c r="O26" s="176" t="str">
        <f>三菜!M27</f>
        <v>蝦米</v>
      </c>
      <c r="P26" s="177"/>
      <c r="Q26" s="177"/>
      <c r="R26" s="178"/>
      <c r="S26" s="83">
        <f>三菜!N27</f>
        <v>0.49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冬瓜大骨湯</v>
      </c>
      <c r="C35" s="174" t="str">
        <f>三菜!U5</f>
        <v>冬瓜(切中丁)</v>
      </c>
      <c r="D35" s="175"/>
      <c r="E35" s="175"/>
      <c r="F35" s="175"/>
      <c r="G35" s="83">
        <f>三菜!V5</f>
        <v>41.87</v>
      </c>
      <c r="H35" s="236" t="str">
        <f>三菜!U13</f>
        <v>味噌海芽湯</v>
      </c>
      <c r="I35" s="174" t="str">
        <f>三菜!U14</f>
        <v>味噌(Ｋ)</v>
      </c>
      <c r="J35" s="175"/>
      <c r="K35" s="175"/>
      <c r="L35" s="175"/>
      <c r="M35" s="83">
        <f>三菜!V14</f>
        <v>9.85</v>
      </c>
      <c r="N35" s="236" t="str">
        <f>三菜!U22</f>
        <v>酸辣湯</v>
      </c>
      <c r="O35" s="176" t="str">
        <f>三菜!U23</f>
        <v>溫體肉絲(忠華)</v>
      </c>
      <c r="P35" s="177"/>
      <c r="Q35" s="177"/>
      <c r="R35" s="178"/>
      <c r="S35" s="83">
        <f>三菜!V23</f>
        <v>9.85</v>
      </c>
      <c r="T35" s="236" t="str">
        <f>三菜!U31</f>
        <v>榨菜肉絲湯</v>
      </c>
      <c r="U35" s="176" t="str">
        <f>三菜!U32</f>
        <v>榨菜絲-不辣</v>
      </c>
      <c r="V35" s="177"/>
      <c r="W35" s="177"/>
      <c r="X35" s="178"/>
      <c r="Y35" s="83">
        <f>三菜!V32</f>
        <v>14.78</v>
      </c>
      <c r="Z35" s="236" t="str">
        <f>三菜!U40</f>
        <v>地瓜芋圓甜湯</v>
      </c>
      <c r="AA35" s="176" t="str">
        <f>三菜!U41</f>
        <v>芋圓(0.6k/包)</v>
      </c>
      <c r="AB35" s="177"/>
      <c r="AC35" s="177"/>
      <c r="AD35" s="178"/>
      <c r="AE35" s="100">
        <f>三菜!V41</f>
        <v>11.82</v>
      </c>
      <c r="AF35" s="84"/>
    </row>
    <row r="36" spans="1:32" ht="21" x14ac:dyDescent="0.25">
      <c r="A36" s="232"/>
      <c r="B36" s="237"/>
      <c r="C36" s="174" t="str">
        <f>三菜!U6</f>
        <v>溫體大骨(忠華)</v>
      </c>
      <c r="D36" s="175"/>
      <c r="E36" s="175"/>
      <c r="F36" s="175"/>
      <c r="G36" s="83">
        <f>三菜!V6</f>
        <v>7.39</v>
      </c>
      <c r="H36" s="237"/>
      <c r="I36" s="174" t="str">
        <f>三菜!U15</f>
        <v>海帶芽(乾)</v>
      </c>
      <c r="J36" s="175"/>
      <c r="K36" s="175"/>
      <c r="L36" s="175"/>
      <c r="M36" s="83">
        <f>三菜!V15</f>
        <v>0.74</v>
      </c>
      <c r="N36" s="237"/>
      <c r="O36" s="176" t="str">
        <f>三菜!U24</f>
        <v>脆筍絲</v>
      </c>
      <c r="P36" s="177"/>
      <c r="Q36" s="177"/>
      <c r="R36" s="178"/>
      <c r="S36" s="83">
        <f>三菜!V24</f>
        <v>9.85</v>
      </c>
      <c r="T36" s="237"/>
      <c r="U36" s="176" t="str">
        <f>三菜!U33</f>
        <v>溫體肉絲(忠華)</v>
      </c>
      <c r="V36" s="177"/>
      <c r="W36" s="177"/>
      <c r="X36" s="178"/>
      <c r="Y36" s="83">
        <f>三菜!V33</f>
        <v>4.93</v>
      </c>
      <c r="Z36" s="237"/>
      <c r="AA36" s="176" t="str">
        <f>三菜!U42</f>
        <v>二砂台糖(1K/包)</v>
      </c>
      <c r="AB36" s="177"/>
      <c r="AC36" s="177"/>
      <c r="AD36" s="178"/>
      <c r="AE36" s="100">
        <f>三菜!V42</f>
        <v>19.7</v>
      </c>
      <c r="AF36" s="84"/>
    </row>
    <row r="37" spans="1:32" ht="21" x14ac:dyDescent="0.25">
      <c r="A37" s="232"/>
      <c r="B37" s="237"/>
      <c r="C37" s="174" t="str">
        <f>三菜!U7</f>
        <v>薑片(0.3K)</v>
      </c>
      <c r="D37" s="175"/>
      <c r="E37" s="175"/>
      <c r="F37" s="175"/>
      <c r="G37" s="83">
        <f>三菜!V7</f>
        <v>0.74</v>
      </c>
      <c r="H37" s="237"/>
      <c r="I37" s="174">
        <f>三菜!U16</f>
        <v>0</v>
      </c>
      <c r="J37" s="175"/>
      <c r="K37" s="175"/>
      <c r="L37" s="175"/>
      <c r="M37" s="83">
        <f>三菜!V16</f>
        <v>0</v>
      </c>
      <c r="N37" s="237"/>
      <c r="O37" s="176" t="str">
        <f>三菜!U25</f>
        <v>豆腐榮洲(約4.5K)非基因</v>
      </c>
      <c r="P37" s="177"/>
      <c r="Q37" s="177"/>
      <c r="R37" s="178"/>
      <c r="S37" s="83">
        <f>三菜!V25</f>
        <v>33.25</v>
      </c>
      <c r="T37" s="237"/>
      <c r="U37" s="176" t="str">
        <f>三菜!U34</f>
        <v>金針菇(QR)</v>
      </c>
      <c r="V37" s="177"/>
      <c r="W37" s="177"/>
      <c r="X37" s="178"/>
      <c r="Y37" s="83">
        <f>三菜!V34</f>
        <v>4.93</v>
      </c>
      <c r="Z37" s="237"/>
      <c r="AA37" s="176" t="str">
        <f>三菜!U43</f>
        <v>蕃薯(切中丁)</v>
      </c>
      <c r="AB37" s="177"/>
      <c r="AC37" s="177"/>
      <c r="AD37" s="178"/>
      <c r="AE37" s="100">
        <f>三菜!V43</f>
        <v>19.7</v>
      </c>
      <c r="AF37" s="84"/>
    </row>
    <row r="38" spans="1:32" ht="21" x14ac:dyDescent="0.25">
      <c r="A38" s="232"/>
      <c r="B38" s="237"/>
      <c r="C38" s="174" t="str">
        <f>三菜!U8</f>
        <v>非基改豆皮(片)</v>
      </c>
      <c r="D38" s="175"/>
      <c r="E38" s="175"/>
      <c r="F38" s="175"/>
      <c r="G38" s="83">
        <f>三菜!V8</f>
        <v>0.25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 t="str">
        <f>三菜!U26</f>
        <v>紅蘿蔔(切絲)</v>
      </c>
      <c r="P38" s="177"/>
      <c r="Q38" s="177"/>
      <c r="R38" s="178"/>
      <c r="S38" s="83">
        <f>三菜!V26</f>
        <v>4.93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 t="str">
        <f>三菜!U44</f>
        <v>大粉圓</v>
      </c>
      <c r="AB38" s="177"/>
      <c r="AC38" s="177"/>
      <c r="AD38" s="178"/>
      <c r="AE38" s="100">
        <f>三菜!V44</f>
        <v>9.85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 t="str">
        <f>三菜!U27</f>
        <v>蛋</v>
      </c>
      <c r="P39" s="177"/>
      <c r="Q39" s="177"/>
      <c r="R39" s="178"/>
      <c r="S39" s="83">
        <f>三菜!V27</f>
        <v>3.7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 t="str">
        <f>三菜!U28</f>
        <v>木耳(切絲)</v>
      </c>
      <c r="P40" s="177"/>
      <c r="Q40" s="177"/>
      <c r="R40" s="178"/>
      <c r="S40" s="83">
        <f>三菜!V28</f>
        <v>2.46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鮮奶(406+10備)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582.5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537.5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684.5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663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576.5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0.50874403815580282</v>
      </c>
      <c r="H44" s="198" t="s">
        <v>48</v>
      </c>
      <c r="I44" s="198"/>
      <c r="J44" s="198"/>
      <c r="K44" s="198"/>
      <c r="L44" s="198"/>
      <c r="M44" s="91">
        <f>三菜!$AG21</f>
        <v>0.65267175572519087</v>
      </c>
      <c r="N44" s="198" t="s">
        <v>48</v>
      </c>
      <c r="O44" s="198"/>
      <c r="P44" s="198"/>
      <c r="Q44" s="198"/>
      <c r="R44" s="198"/>
      <c r="S44" s="91">
        <f>三菜!$AG30</f>
        <v>0.48004764740917216</v>
      </c>
      <c r="T44" s="198" t="s">
        <v>48</v>
      </c>
      <c r="U44" s="198"/>
      <c r="V44" s="198"/>
      <c r="W44" s="198"/>
      <c r="X44" s="198"/>
      <c r="Y44" s="91">
        <f>三菜!$AG39</f>
        <v>0.53250773993808054</v>
      </c>
      <c r="Z44" s="198" t="s">
        <v>49</v>
      </c>
      <c r="AA44" s="198"/>
      <c r="AB44" s="198"/>
      <c r="AC44" s="198"/>
      <c r="AD44" s="198"/>
      <c r="AE44" s="91">
        <f>三菜!$AG48</f>
        <v>0.61439542775495626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0.22893481717011133</v>
      </c>
      <c r="H45" s="198" t="s">
        <v>51</v>
      </c>
      <c r="I45" s="198"/>
      <c r="J45" s="198"/>
      <c r="K45" s="198"/>
      <c r="L45" s="198"/>
      <c r="M45" s="91">
        <f>三菜!$AE21</f>
        <v>0.17557251908396945</v>
      </c>
      <c r="N45" s="198" t="s">
        <v>51</v>
      </c>
      <c r="O45" s="198"/>
      <c r="P45" s="198"/>
      <c r="Q45" s="198"/>
      <c r="R45" s="198"/>
      <c r="S45" s="91">
        <f>三菜!$AE30</f>
        <v>0.19297200714711141</v>
      </c>
      <c r="T45" s="198" t="s">
        <v>51</v>
      </c>
      <c r="U45" s="198"/>
      <c r="V45" s="198"/>
      <c r="W45" s="198"/>
      <c r="X45" s="198"/>
      <c r="Y45" s="91">
        <f>三菜!$AE39</f>
        <v>0.21671826625386997</v>
      </c>
      <c r="Z45" s="198" t="s">
        <v>52</v>
      </c>
      <c r="AA45" s="198"/>
      <c r="AB45" s="198"/>
      <c r="AC45" s="198"/>
      <c r="AD45" s="198"/>
      <c r="AE45" s="91">
        <f>三菜!$AE48</f>
        <v>0.20075013395249153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0.26232114467408585</v>
      </c>
      <c r="H46" s="198" t="s">
        <v>54</v>
      </c>
      <c r="I46" s="198"/>
      <c r="J46" s="198"/>
      <c r="K46" s="198"/>
      <c r="L46" s="198"/>
      <c r="M46" s="91">
        <f>三菜!$AF21</f>
        <v>0.1717557251908397</v>
      </c>
      <c r="N46" s="198" t="s">
        <v>54</v>
      </c>
      <c r="O46" s="198"/>
      <c r="P46" s="198"/>
      <c r="Q46" s="198"/>
      <c r="R46" s="198"/>
      <c r="S46" s="91">
        <f>三菜!$AF30</f>
        <v>0.32698034544371651</v>
      </c>
      <c r="T46" s="198" t="s">
        <v>54</v>
      </c>
      <c r="U46" s="198"/>
      <c r="V46" s="198"/>
      <c r="W46" s="198"/>
      <c r="X46" s="198"/>
      <c r="Y46" s="91">
        <f>三菜!$AF39</f>
        <v>0.25077399380804954</v>
      </c>
      <c r="Z46" s="198" t="s">
        <v>55</v>
      </c>
      <c r="AA46" s="198"/>
      <c r="AB46" s="198"/>
      <c r="AC46" s="198"/>
      <c r="AD46" s="198"/>
      <c r="AE46" s="91">
        <f>三菜!$AF48</f>
        <v>0.18485443829255224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4.4份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4.4份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4.3份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5.2份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3.2份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1.9份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2.3份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3.6份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2.3份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1.2份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0.9份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1.3份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1.0份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1.6份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0.1份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0.1份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1.3份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582.5</v>
      </c>
      <c r="H53" s="221" t="s">
        <v>57</v>
      </c>
      <c r="I53" s="221"/>
      <c r="J53" s="221"/>
      <c r="K53" s="221"/>
      <c r="L53" s="221"/>
      <c r="M53" s="74">
        <f>三菜!Z21</f>
        <v>537.5</v>
      </c>
      <c r="N53" s="221" t="s">
        <v>57</v>
      </c>
      <c r="O53" s="221"/>
      <c r="P53" s="221"/>
      <c r="Q53" s="221"/>
      <c r="R53" s="221"/>
      <c r="S53" s="74">
        <f>三菜!Z30</f>
        <v>684.5</v>
      </c>
      <c r="T53" s="221" t="s">
        <v>58</v>
      </c>
      <c r="U53" s="221"/>
      <c r="V53" s="221"/>
      <c r="W53" s="221"/>
      <c r="X53" s="221"/>
      <c r="Y53" s="74">
        <f>三菜!Z39</f>
        <v>663</v>
      </c>
      <c r="Z53" s="221" t="s">
        <v>58</v>
      </c>
      <c r="AA53" s="221"/>
      <c r="AB53" s="221"/>
      <c r="AC53" s="221"/>
      <c r="AD53" s="221"/>
      <c r="AE53" s="105">
        <f>三菜!Z48</f>
        <v>576.5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 南投縣南投市漳興國小 114學年度第2學期第11週午餐菜單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4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油蔥肉燥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20</v>
      </c>
      <c r="C8" s="247"/>
      <c r="D8" s="9" t="str">
        <f>三菜!I4</f>
        <v>滑嫩蒸蛋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炒履歷青江菜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冬瓜大骨湯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4</v>
      </c>
      <c r="C12" s="246" t="str">
        <f>RIGHT(IF(三菜!B17&lt;&gt;"",三菜!B17,""),1)</f>
        <v>二</v>
      </c>
      <c r="D12" s="15" t="str">
        <f>三菜!D13</f>
        <v>黑芝麻飯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大蒜奶油燉雞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21</v>
      </c>
      <c r="C14" s="247"/>
      <c r="D14" s="9" t="str">
        <f>三菜!I13</f>
        <v>春捲(炸*1)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炒高麗菜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味噌海芽湯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4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上海菜飯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22</v>
      </c>
      <c r="C20" s="247"/>
      <c r="D20" s="9" t="str">
        <f>三菜!I22</f>
        <v>檸檬翅小腿(*1)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炒扁蒲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酸辣湯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鮮奶(406+10備)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4</v>
      </c>
      <c r="C24" s="246" t="str">
        <f>RIGHT(IF(三菜!B35&lt;&gt;"",三菜!B35,""),1)</f>
        <v>四</v>
      </c>
      <c r="D24" s="15" t="str">
        <f>三菜!D31</f>
        <v>胚芽米飯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香酥肉魚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23</v>
      </c>
      <c r="C26" s="247"/>
      <c r="D26" s="9" t="str">
        <f>三菜!I31</f>
        <v>蔥燒細嫩油腐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榨菜肉絲湯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4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蜜汁滷肉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24</v>
      </c>
      <c r="C32" s="247"/>
      <c r="D32" s="9" t="str">
        <f>三菜!I40</f>
        <v>筍片炒鮮菇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炒履歷油菜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地瓜芋圓甜湯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2026-04-09T09:02:56Z</dcterms:modified>
</cp:coreProperties>
</file>